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  26.04.23\Naxahashiv\2024 naxahashiv\Jshtum\HOAK-ner\Erazhshtakan dprocner\"/>
    </mc:Choice>
  </mc:AlternateContent>
  <xr:revisionPtr revIDLastSave="0" documentId="13_ncr:1_{B72875E5-5E94-48FA-AEB4-BD5949AAC2B4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խմբերի և երեխաների թիվ" sheetId="25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Ashkhatavardz!$A$1:$P$26</definedName>
    <definedName name="_xlnm.Print_Area" localSheetId="4">'Deb. ev kreditor'!$A$1:$E$67</definedName>
    <definedName name="_xlnm.Print_Area" localSheetId="1">'Dramakan hosqer'!$A$1:$E$100</definedName>
    <definedName name="_xlnm.Print_Area" localSheetId="3">'Dramakani hamematakan'!$A$1:$F$87</definedName>
    <definedName name="_xlnm.Print_Area" localSheetId="0">'Ekamut-caxs'!$A$1:$E$87</definedName>
    <definedName name="_xlnm.Print_Area" localSheetId="2">'Ekamutneri hamematakan'!$A$1:$F$70</definedName>
    <definedName name="_xlnm.Print_Area" localSheetId="6">Komunal!$A$1:$O$34</definedName>
    <definedName name="_xlnm.Print_Area" localSheetId="7">'Pastaci finansav.'!$A$1:$E$22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7" l="1"/>
  <c r="D4" i="7"/>
  <c r="D76" i="19" l="1"/>
  <c r="D60" i="9" s="1"/>
  <c r="D20" i="7" l="1"/>
  <c r="G8" i="10" l="1"/>
  <c r="G20" i="25" l="1"/>
  <c r="D40" i="19" l="1"/>
  <c r="D36" i="7" s="1"/>
  <c r="D23" i="19"/>
  <c r="D42" i="19" s="1"/>
  <c r="E57" i="10" l="1"/>
  <c r="F19" i="25" l="1"/>
  <c r="F20" i="25" s="1"/>
  <c r="E19" i="25"/>
  <c r="H19" i="25" s="1"/>
  <c r="H18" i="25"/>
  <c r="D18" i="25"/>
  <c r="H17" i="25"/>
  <c r="D17" i="25"/>
  <c r="H16" i="25"/>
  <c r="D16" i="25"/>
  <c r="H15" i="25"/>
  <c r="D15" i="25"/>
  <c r="H14" i="25"/>
  <c r="D14" i="25"/>
  <c r="H13" i="25"/>
  <c r="D13" i="25"/>
  <c r="H12" i="25"/>
  <c r="D12" i="25"/>
  <c r="H11" i="25"/>
  <c r="D11" i="25"/>
  <c r="H10" i="25"/>
  <c r="D10" i="25"/>
  <c r="H9" i="25"/>
  <c r="D9" i="25"/>
  <c r="H8" i="25"/>
  <c r="D8" i="25"/>
  <c r="A2" i="25"/>
  <c r="H20" i="25" l="1"/>
  <c r="I20" i="25" s="1"/>
  <c r="E20" i="25"/>
  <c r="D20" i="25" s="1"/>
  <c r="I19" i="25"/>
  <c r="D19" i="25"/>
  <c r="J19" i="25" l="1"/>
  <c r="A2" i="10"/>
  <c r="A2" i="9"/>
  <c r="A87" i="7"/>
  <c r="A88" i="7" s="1"/>
  <c r="A89" i="7" s="1"/>
  <c r="A79" i="7"/>
  <c r="A80" i="7" s="1"/>
  <c r="A81" i="7" s="1"/>
  <c r="A82" i="7" s="1"/>
  <c r="A83" i="7" s="1"/>
  <c r="A84" i="7" s="1"/>
  <c r="A85" i="7" s="1"/>
  <c r="A39" i="7"/>
  <c r="A40" i="7" s="1"/>
  <c r="A41" i="7" s="1"/>
  <c r="A42" i="7" s="1"/>
  <c r="A43" i="7" s="1"/>
  <c r="A36" i="7"/>
  <c r="A37" i="7" s="1"/>
  <c r="A38" i="7" s="1"/>
  <c r="A21" i="7"/>
  <c r="A22" i="7" s="1"/>
  <c r="A23" i="7" s="1"/>
  <c r="A24" i="7" s="1"/>
  <c r="A25" i="7" s="1"/>
  <c r="A26" i="7" s="1"/>
  <c r="A27" i="7" s="1"/>
  <c r="A28" i="7" s="1"/>
  <c r="A29" i="7" s="1"/>
  <c r="A43" i="19"/>
  <c r="A44" i="19" s="1"/>
  <c r="A45" i="19" s="1"/>
  <c r="A46" i="19" s="1"/>
  <c r="A47" i="19" s="1"/>
  <c r="A40" i="19"/>
  <c r="A41" i="19" s="1"/>
  <c r="A42" i="19" s="1"/>
  <c r="A21" i="19"/>
  <c r="A22" i="19" s="1"/>
  <c r="A23" i="19" s="1"/>
  <c r="A24" i="19" s="1"/>
  <c r="A25" i="19" s="1"/>
  <c r="A26" i="19" s="1"/>
  <c r="A27" i="19" s="1"/>
  <c r="A28" i="19" s="1"/>
  <c r="J18" i="23"/>
  <c r="J17" i="23"/>
  <c r="F18" i="23"/>
  <c r="F17" i="23"/>
  <c r="F9" i="23"/>
  <c r="F11" i="23"/>
  <c r="F12" i="23"/>
  <c r="F13" i="23"/>
  <c r="F14" i="23"/>
  <c r="F15" i="23"/>
  <c r="D28" i="19"/>
  <c r="D27" i="7" s="1"/>
  <c r="D15" i="10" s="1"/>
  <c r="E15" i="10" s="1"/>
  <c r="D41" i="19"/>
  <c r="P7" i="11"/>
  <c r="P13" i="11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2" i="7"/>
  <c r="D10" i="10" s="1"/>
  <c r="E10" i="10" s="1"/>
  <c r="E7" i="7"/>
  <c r="A13" i="7"/>
  <c r="D18" i="10"/>
  <c r="E18" i="10" s="1"/>
  <c r="D20" i="10"/>
  <c r="E20" i="10" s="1"/>
  <c r="C7" i="10"/>
  <c r="C32" i="10"/>
  <c r="C22" i="10" s="1"/>
  <c r="C66" i="10"/>
  <c r="C74" i="10"/>
  <c r="C78" i="10"/>
  <c r="B79" i="10"/>
  <c r="B80" i="10"/>
  <c r="D38" i="9"/>
  <c r="D39" i="9"/>
  <c r="D40" i="9"/>
  <c r="D41" i="9"/>
  <c r="D42" i="9"/>
  <c r="D43" i="9"/>
  <c r="D44" i="9"/>
  <c r="D45" i="9"/>
  <c r="D46" i="9"/>
  <c r="D48" i="9"/>
  <c r="D49" i="9"/>
  <c r="D50" i="9"/>
  <c r="D51" i="9"/>
  <c r="D52" i="9"/>
  <c r="D53" i="9"/>
  <c r="D54" i="9"/>
  <c r="D55" i="9"/>
  <c r="D56" i="9"/>
  <c r="D57" i="9"/>
  <c r="D58" i="9"/>
  <c r="D59" i="9"/>
  <c r="D63" i="9"/>
  <c r="D31" i="9"/>
  <c r="D32" i="9"/>
  <c r="D16" i="9"/>
  <c r="E16" i="9" s="1"/>
  <c r="D17" i="9"/>
  <c r="E17" i="9" s="1"/>
  <c r="D10" i="9"/>
  <c r="E10" i="9" s="1"/>
  <c r="A30" i="7" l="1"/>
  <c r="A32" i="7" s="1"/>
  <c r="A29" i="19"/>
  <c r="A30" i="19" s="1"/>
  <c r="A49" i="19"/>
  <c r="A50" i="19" s="1"/>
  <c r="A51" i="19" s="1"/>
  <c r="A52" i="19"/>
  <c r="A53" i="19" s="1"/>
  <c r="A54" i="19" s="1"/>
  <c r="A55" i="19" s="1"/>
  <c r="A56" i="19" s="1"/>
  <c r="A57" i="19" s="1"/>
  <c r="A58" i="19" s="1"/>
  <c r="A60" i="19" s="1"/>
  <c r="A61" i="19" s="1"/>
  <c r="A62" i="19" s="1"/>
  <c r="A64" i="19" s="1"/>
  <c r="A65" i="19" s="1"/>
  <c r="A66" i="19" s="1"/>
  <c r="A67" i="19" s="1"/>
  <c r="A69" i="19" s="1"/>
  <c r="A70" i="19" s="1"/>
  <c r="A72" i="19" s="1"/>
  <c r="A74" i="19" s="1"/>
  <c r="A75" i="19" s="1"/>
  <c r="A77" i="19" s="1"/>
  <c r="A45" i="7"/>
  <c r="A46" i="7" s="1"/>
  <c r="A47" i="7" s="1"/>
  <c r="A48" i="7"/>
  <c r="A49" i="7" s="1"/>
  <c r="A50" i="7" s="1"/>
  <c r="A51" i="7" s="1"/>
  <c r="A52" i="7" s="1"/>
  <c r="A53" i="7" s="1"/>
  <c r="A54" i="7" s="1"/>
  <c r="A57" i="7" s="1"/>
  <c r="A58" i="7" s="1"/>
  <c r="A62" i="7" s="1"/>
  <c r="A63" i="7" s="1"/>
  <c r="A66" i="7" s="1"/>
  <c r="A68" i="7" s="1"/>
  <c r="A70" i="7" s="1"/>
  <c r="A71" i="7" s="1"/>
  <c r="C65" i="10"/>
  <c r="C21" i="10" s="1"/>
  <c r="C33" i="9"/>
  <c r="C18" i="9"/>
  <c r="D48" i="19"/>
  <c r="D33" i="9" s="1"/>
  <c r="A76" i="7" l="1"/>
  <c r="A78" i="19"/>
  <c r="A79" i="19" s="1"/>
  <c r="A72" i="7"/>
  <c r="A73" i="7" s="1"/>
  <c r="A74" i="7" s="1"/>
  <c r="A34" i="19"/>
  <c r="A35" i="19" s="1"/>
  <c r="A32" i="19"/>
  <c r="A33" i="19" s="1"/>
  <c r="D70" i="7" l="1"/>
  <c r="D74" i="7"/>
  <c r="D71" i="7" s="1"/>
  <c r="D58" i="10" s="1"/>
  <c r="J32" i="23" l="1"/>
  <c r="J30" i="23"/>
  <c r="D11" i="7" l="1"/>
  <c r="D10" i="7"/>
  <c r="B11" i="9" l="1"/>
  <c r="B23" i="7"/>
  <c r="B11" i="10" s="1"/>
  <c r="B27" i="9" l="1"/>
  <c r="B38" i="7"/>
  <c r="B26" i="10" s="1"/>
  <c r="D38" i="7"/>
  <c r="D26" i="10" s="1"/>
  <c r="E26" i="10" s="1"/>
  <c r="B40" i="19"/>
  <c r="D27" i="9" l="1"/>
  <c r="E27" i="9" s="1"/>
  <c r="A2" i="23" l="1"/>
  <c r="J26" i="23"/>
  <c r="F26" i="23"/>
  <c r="K19" i="23"/>
  <c r="H19" i="23"/>
  <c r="G19" i="23"/>
  <c r="D19" i="23"/>
  <c r="C19" i="23"/>
  <c r="N17" i="23"/>
  <c r="N16" i="23"/>
  <c r="N15" i="23"/>
  <c r="N14" i="23"/>
  <c r="N13" i="23"/>
  <c r="N12" i="23"/>
  <c r="N11" i="23"/>
  <c r="N10" i="23"/>
  <c r="N9" i="23"/>
  <c r="N8" i="23"/>
  <c r="N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N18" i="23"/>
  <c r="O18" i="23" s="1"/>
  <c r="J19" i="23"/>
  <c r="J20" i="23" s="1"/>
  <c r="J27" i="23" s="1"/>
  <c r="M19" i="23" l="1"/>
  <c r="M20" i="23" s="1"/>
  <c r="D43" i="19"/>
  <c r="D44" i="19"/>
  <c r="D29" i="9" s="1"/>
  <c r="M26" i="23"/>
  <c r="M28" i="23" s="1"/>
  <c r="D26" i="19" s="1"/>
  <c r="O19" i="23"/>
  <c r="O20" i="23" s="1"/>
  <c r="N19" i="23"/>
  <c r="N20" i="23" s="1"/>
  <c r="D21" i="19" s="1"/>
  <c r="D62" i="19" l="1"/>
  <c r="D47" i="9" s="1"/>
  <c r="D25" i="7"/>
  <c r="O27" i="23"/>
  <c r="M27" i="23"/>
  <c r="D41" i="7" s="1"/>
  <c r="D13" i="10" l="1"/>
  <c r="E13" i="10" s="1"/>
  <c r="D45" i="19"/>
  <c r="D30" i="9" s="1"/>
  <c r="D8" i="9"/>
  <c r="E8" i="9" s="1"/>
  <c r="B8" i="9"/>
  <c r="D69" i="7" l="1"/>
  <c r="D32" i="19"/>
  <c r="D39" i="19" l="1"/>
  <c r="D100" i="7"/>
  <c r="B100" i="7"/>
  <c r="F5" i="10" l="1"/>
  <c r="F5" i="9" s="1"/>
  <c r="E21" i="21" l="1"/>
  <c r="E20" i="21"/>
  <c r="E19" i="21"/>
  <c r="E18" i="21"/>
  <c r="I25" i="11"/>
  <c r="I23" i="11"/>
  <c r="D66" i="18"/>
  <c r="D64" i="18"/>
  <c r="D85" i="10"/>
  <c r="D83" i="10"/>
  <c r="D68" i="9"/>
  <c r="D66" i="9"/>
  <c r="D97" i="7"/>
  <c r="D95" i="7"/>
  <c r="D79" i="10"/>
  <c r="C21" i="11" l="1"/>
  <c r="D32" i="11" s="1"/>
  <c r="D54" i="18" l="1"/>
  <c r="D59" i="18" s="1"/>
  <c r="F59" i="18" s="1"/>
  <c r="E12" i="21" l="1"/>
  <c r="E11" i="10" s="1"/>
  <c r="C12" i="21"/>
  <c r="D12" i="21"/>
  <c r="D80" i="19"/>
  <c r="A2" i="18"/>
  <c r="A2" i="11"/>
  <c r="A2" i="21"/>
  <c r="D21" i="7" l="1"/>
  <c r="D9" i="10" s="1"/>
  <c r="E9" i="10" s="1"/>
  <c r="D22" i="19"/>
  <c r="D51" i="7" l="1"/>
  <c r="D50" i="7"/>
  <c r="D49" i="7" l="1"/>
  <c r="D80" i="10"/>
  <c r="E80" i="10" s="1"/>
  <c r="E79" i="10"/>
  <c r="D73" i="10"/>
  <c r="E73" i="10" s="1"/>
  <c r="D72" i="10"/>
  <c r="E72" i="10" s="1"/>
  <c r="D22" i="9"/>
  <c r="E22" i="9" s="1"/>
  <c r="E59" i="9"/>
  <c r="E58" i="9"/>
  <c r="E58" i="10"/>
  <c r="D70" i="10" l="1"/>
  <c r="E70" i="10" s="1"/>
  <c r="D78" i="7"/>
  <c r="E55" i="9"/>
  <c r="E56" i="9"/>
  <c r="D66" i="7"/>
  <c r="D54" i="10" s="1"/>
  <c r="E54" i="10" s="1"/>
  <c r="D67" i="7"/>
  <c r="D55" i="10" s="1"/>
  <c r="E55" i="10" s="1"/>
  <c r="E9" i="9" l="1"/>
  <c r="D59" i="7" l="1"/>
  <c r="D62" i="7"/>
  <c r="D50" i="10" s="1"/>
  <c r="E50" i="10" s="1"/>
  <c r="D63" i="7"/>
  <c r="D64" i="7"/>
  <c r="D65" i="7"/>
  <c r="D68" i="7"/>
  <c r="E19" i="10" l="1"/>
  <c r="D35" i="7"/>
  <c r="D61" i="7" l="1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31" i="19" l="1"/>
  <c r="D18" i="9" l="1"/>
  <c r="D90" i="7"/>
  <c r="D37" i="9" l="1"/>
  <c r="D36" i="9"/>
  <c r="D35" i="9"/>
  <c r="D34" i="9"/>
  <c r="D25" i="9"/>
  <c r="D24" i="10" s="1"/>
  <c r="G24" i="10" s="1"/>
  <c r="D26" i="9"/>
  <c r="D20" i="9"/>
  <c r="E11" i="9"/>
  <c r="D12" i="9"/>
  <c r="E12" i="9" s="1"/>
  <c r="D14" i="9"/>
  <c r="E14" i="9" s="1"/>
  <c r="D15" i="9"/>
  <c r="E15" i="9" s="1"/>
  <c r="D86" i="7" l="1"/>
  <c r="D44" i="7"/>
  <c r="D19" i="9" l="1"/>
  <c r="D30" i="18"/>
  <c r="D8" i="18"/>
  <c r="D34" i="18" l="1"/>
  <c r="D24" i="9" l="1"/>
  <c r="D77" i="10"/>
  <c r="E77" i="10" s="1"/>
  <c r="D76" i="10"/>
  <c r="E76" i="10" s="1"/>
  <c r="D75" i="10"/>
  <c r="E75" i="10" s="1"/>
  <c r="D71" i="10"/>
  <c r="E71" i="10" s="1"/>
  <c r="D69" i="10"/>
  <c r="E69" i="10" s="1"/>
  <c r="D68" i="10"/>
  <c r="E68" i="10" s="1"/>
  <c r="D67" i="10"/>
  <c r="E67" i="10" s="1"/>
  <c r="D64" i="10"/>
  <c r="E64" i="10" s="1"/>
  <c r="E63" i="10"/>
  <c r="D62" i="10"/>
  <c r="E62" i="10" s="1"/>
  <c r="D61" i="10"/>
  <c r="E61" i="10" s="1"/>
  <c r="D60" i="10"/>
  <c r="E60" i="10" s="1"/>
  <c r="D56" i="10"/>
  <c r="E56" i="10" s="1"/>
  <c r="D53" i="10"/>
  <c r="E53" i="10" s="1"/>
  <c r="D52" i="10"/>
  <c r="E52" i="10" s="1"/>
  <c r="D51" i="10"/>
  <c r="E51" i="10" s="1"/>
  <c r="D49" i="10"/>
  <c r="E49" i="10" s="1"/>
  <c r="D48" i="10"/>
  <c r="E48" i="10" s="1"/>
  <c r="D47" i="10"/>
  <c r="E47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3" i="10"/>
  <c r="E33" i="10" s="1"/>
  <c r="D30" i="10"/>
  <c r="E30" i="10" s="1"/>
  <c r="E31" i="10"/>
  <c r="E24" i="10"/>
  <c r="D25" i="10"/>
  <c r="E25" i="10" s="1"/>
  <c r="D23" i="10"/>
  <c r="E23" i="10" l="1"/>
  <c r="D77" i="7"/>
  <c r="D66" i="10"/>
  <c r="D78" i="10"/>
  <c r="E66" i="10" l="1"/>
  <c r="D74" i="10"/>
  <c r="E74" i="10" s="1"/>
  <c r="D65" i="10" l="1"/>
  <c r="E65" i="10" s="1"/>
  <c r="D13" i="9"/>
  <c r="E13" i="9" s="1"/>
  <c r="D40" i="7"/>
  <c r="D58" i="7" l="1"/>
  <c r="D46" i="10" s="1"/>
  <c r="E46" i="10" s="1"/>
  <c r="D39" i="7"/>
  <c r="D28" i="10"/>
  <c r="E28" i="10" s="1"/>
  <c r="D28" i="9"/>
  <c r="D34" i="7" l="1"/>
  <c r="D33" i="7" s="1"/>
  <c r="D27" i="10"/>
  <c r="E27" i="10" l="1"/>
  <c r="D29" i="10" l="1"/>
  <c r="D59" i="10"/>
  <c r="E59" i="10" s="1"/>
  <c r="D32" i="10"/>
  <c r="E32" i="10" s="1"/>
  <c r="D22" i="10" l="1"/>
  <c r="E29" i="10"/>
  <c r="C23" i="9"/>
  <c r="E63" i="9"/>
  <c r="E62" i="9"/>
  <c r="E61" i="9"/>
  <c r="E60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1" i="10" l="1"/>
  <c r="E22" i="10"/>
  <c r="E33" i="9"/>
  <c r="E21" i="10" l="1"/>
  <c r="C6" i="9"/>
  <c r="E6" i="10" l="1"/>
  <c r="E21" i="9"/>
  <c r="E20" i="9"/>
  <c r="E19" i="9"/>
  <c r="C64" i="9"/>
  <c r="E78" i="10" l="1"/>
  <c r="E18" i="9"/>
  <c r="E23" i="9"/>
  <c r="C81" i="10" l="1"/>
  <c r="D19" i="7" l="1"/>
  <c r="D93" i="7" s="1"/>
  <c r="D7" i="9"/>
  <c r="D8" i="10"/>
  <c r="D7" i="10" s="1"/>
  <c r="E7" i="10" l="1"/>
  <c r="D81" i="10"/>
  <c r="E81" i="10" s="1"/>
  <c r="E8" i="10"/>
  <c r="D36" i="19"/>
  <c r="G80" i="19" s="1"/>
  <c r="E7" i="9"/>
  <c r="D6" i="9"/>
  <c r="E6" i="9" l="1"/>
  <c r="D64" i="9"/>
  <c r="E64" i="9" s="1"/>
</calcChain>
</file>

<file path=xl/sharedStrings.xml><?xml version="1.0" encoding="utf-8"?>
<sst xmlns="http://schemas.openxmlformats.org/spreadsheetml/2006/main" count="727" uniqueCount="302">
  <si>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</si>
  <si>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</si>
  <si>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</si>
  <si>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</si>
  <si>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</si>
  <si>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</si>
  <si>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</si>
  <si>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</si>
  <si>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</si>
  <si>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</si>
  <si>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</si>
  <si>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</si>
  <si>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</si>
  <si>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</si>
  <si>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</si>
  <si>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</si>
  <si>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</si>
  <si>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</si>
  <si>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</si>
  <si>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</si>
  <si>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</si>
  <si>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</si>
  <si>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</si>
  <si>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</si>
  <si>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</si>
  <si>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</si>
  <si>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</si>
  <si>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</si>
  <si>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</si>
  <si>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</si>
  <si>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</si>
  <si>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</si>
  <si>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</si>
  <si>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</si>
  <si>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</si>
  <si>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</si>
  <si>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</si>
  <si>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</si>
  <si>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</si>
  <si>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</si>
  <si>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</si>
  <si>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</si>
  <si>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</si>
  <si>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</si>
  <si>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</si>
  <si>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</si>
  <si>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</si>
  <si>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</si>
  <si>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</si>
  <si>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</si>
  <si>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</si>
  <si>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</si>
  <si>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</si>
  <si>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</si>
  <si>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</si>
  <si>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</si>
  <si>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</si>
  <si>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</si>
  <si>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</si>
  <si>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</si>
  <si>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</si>
  <si>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</si>
  <si>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</si>
  <si>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</si>
  <si>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</si>
  <si>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</si>
  <si>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</si>
  <si>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</si>
  <si>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</si>
  <si>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</si>
  <si>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</si>
  <si>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</si>
  <si>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</si>
  <si>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</si>
  <si>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</si>
  <si>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</si>
  <si>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</si>
  <si>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</si>
  <si>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</si>
  <si>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</si>
  <si>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</si>
  <si>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</si>
  <si>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</si>
  <si>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</si>
  <si>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</si>
  <si>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</si>
  <si>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</si>
  <si>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</si>
  <si>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</si>
  <si>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</si>
  <si>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</si>
  <si>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</si>
  <si>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</si>
  <si>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</si>
  <si>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</si>
  <si>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</si>
  <si>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</si>
  <si>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</si>
  <si>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</si>
  <si>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</si>
  <si>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</si>
  <si>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</si>
  <si>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</si>
  <si>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</si>
  <si>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</si>
  <si>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</si>
  <si>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</si>
  <si>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</si>
  <si>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</si>
  <si>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</si>
  <si>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</si>
  <si>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</si>
  <si>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</si>
  <si>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</si>
  <si>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</si>
  <si>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</si>
  <si>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</si>
  <si>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</si>
  <si>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</si>
  <si>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</si>
  <si>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</si>
  <si>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</si>
  <si>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</si>
  <si>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</si>
  <si>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</si>
  <si>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</si>
  <si>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</si>
  <si>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</si>
  <si>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</si>
  <si>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</si>
  <si>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</si>
  <si>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</si>
  <si>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</si>
  <si>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</si>
  <si>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</si>
  <si>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</si>
  <si>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</si>
  <si>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</si>
  <si>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</si>
  <si>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</si>
  <si>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</si>
  <si>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</si>
  <si>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</si>
  <si>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</si>
  <si>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</si>
  <si>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</si>
  <si>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</si>
  <si>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</si>
  <si>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</si>
  <si>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</si>
  <si>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</si>
  <si>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</si>
  <si>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</si>
  <si>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</si>
  <si>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</si>
  <si>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</si>
  <si>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</si>
  <si>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</si>
  <si>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</si>
  <si>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</si>
  <si>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</si>
  <si>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</si>
  <si>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</si>
  <si>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</si>
  <si>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</si>
  <si>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</si>
  <si>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</si>
  <si>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</si>
  <si>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</si>
  <si>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</si>
  <si>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</si>
  <si>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</si>
  <si>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</si>
  <si>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</si>
  <si>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</si>
  <si>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</si>
  <si>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</si>
  <si>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</si>
  <si>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</si>
  <si>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</si>
  <si>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</si>
  <si>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</si>
  <si>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</si>
  <si>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</si>
  <si>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</si>
  <si>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</si>
  <si>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</si>
  <si>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</si>
  <si>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</si>
  <si>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</si>
  <si>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</si>
  <si>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</si>
  <si>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</si>
  <si>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</si>
  <si>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</si>
  <si>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</si>
  <si>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</si>
  <si>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</si>
  <si>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</si>
  <si>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</si>
  <si>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</si>
  <si>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</si>
  <si>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</si>
  <si>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</si>
  <si>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</si>
  <si>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</si>
  <si>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</si>
  <si>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</si>
  <si>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</si>
  <si>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</si>
  <si>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</si>
  <si>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</si>
  <si>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</si>
  <si>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</si>
  <si>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</si>
  <si>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</si>
  <si>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</si>
  <si>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</si>
  <si>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</si>
  <si>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</si>
  <si>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</si>
  <si>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</si>
  <si>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</si>
  <si>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</si>
  <si>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</si>
  <si>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</si>
  <si>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</si>
  <si>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</si>
  <si>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</si>
  <si>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</si>
  <si>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</si>
  <si>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</si>
  <si>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</si>
  <si>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</si>
  <si>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</si>
  <si>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</si>
  <si>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</si>
  <si>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</si>
  <si>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</si>
  <si>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</si>
  <si>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</si>
  <si>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</si>
  <si>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</si>
  <si>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</si>
  <si>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</si>
  <si>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</si>
  <si>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</si>
  <si>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</si>
  <si>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</si>
  <si>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</si>
  <si>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</si>
  <si>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</si>
  <si>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</si>
  <si>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</si>
  <si>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</si>
  <si>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</si>
  <si>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</si>
  <si>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</si>
  <si>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</si>
  <si>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</si>
  <si>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</si>
  <si>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</si>
  <si>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</si>
  <si>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</si>
  <si>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</si>
  <si>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</si>
  <si>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</si>
  <si>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</si>
  <si>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</si>
  <si>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</si>
  <si>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</si>
  <si>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</si>
  <si>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</si>
  <si>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</si>
  <si>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</si>
  <si>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</si>
  <si>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</si>
  <si>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</si>
  <si>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>Դրամական միջոցների մնացորդ առ 01.01.2024թ.</t>
  </si>
  <si>
    <t xml:space="preserve"> 01. 01. 2024. – 31. 12. 2024թ.</t>
  </si>
  <si>
    <t>դեկտեմբեր 2023թ.</t>
  </si>
  <si>
    <t>«Նոր Նորքի » հարկային տեսչություն</t>
  </si>
  <si>
    <t>այլ Պետ բյուջե</t>
  </si>
  <si>
    <t>Տպագրական ծառայությունների գծով</t>
  </si>
  <si>
    <t>Կամավոր ատեստավորման արդյունքում լրավճար՝4ամիս/սեպտեմբեր-դեկտեմբեր/</t>
  </si>
  <si>
    <t xml:space="preserve">ակորդեոն, տավիղ, կիթառ </t>
  </si>
  <si>
    <t xml:space="preserve">2-րդ գործիք </t>
  </si>
  <si>
    <t xml:space="preserve">դհոլ </t>
  </si>
  <si>
    <t>Երևանի Նոր Նորք վարչական շրջանի Ս․ Ասլամազյանի անվան թիվ 1 երաժշտական դպրոց</t>
  </si>
  <si>
    <t>Լ․ Ուլիխանյան</t>
  </si>
  <si>
    <t>Ա․Սողոմոնյան</t>
  </si>
  <si>
    <t>Լ․Ուլիխանյան</t>
  </si>
  <si>
    <t>աշակերտ թվի ավելացում</t>
  </si>
  <si>
    <t>ավելացել է  օգոստոսին</t>
  </si>
  <si>
    <t>ավելացել է սեպտեմբերին</t>
  </si>
  <si>
    <t>փաստացի ծախս և կանխատեսում</t>
  </si>
  <si>
    <t>ծախսը փոխարինվել է արագամաշի գծով</t>
  </si>
  <si>
    <t>ծախսը կատարվել է վերապատր․ և տպագր․ հոդվածի փոխարեն</t>
  </si>
  <si>
    <t xml:space="preserve">«Երևանի Նոր Նորք վարչական շրջանի Ս․ Ասլամազյանի անվան թիվ 1 երաժշտական դպրոց» ՀՈԱԿ-ի  </t>
  </si>
  <si>
    <t>Ա․ Սողոմոնյան</t>
  </si>
  <si>
    <t>«30» 04. 2024թ.</t>
  </si>
  <si>
    <t>հ. 1519 -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</si>
</sst>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8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0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0" fontId="32" fillId="0" borderId="0" xfId="0" applyFont="1" applyAlignment="1" applyProtection="1">
      <alignment horizontal="left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0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1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0" fontId="51" fillId="0" borderId="0" xfId="45" applyFont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29" fillId="0" borderId="0" xfId="0" applyFont="1" applyAlignment="1" applyProtection="1">
      <alignment horizontal="left" vertical="center" wrapText="1"/>
      <protection locked="0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6" xfId="46" applyNumberFormat="1" applyFont="1" applyBorder="1" applyAlignment="1">
      <alignment horizontal="center" vertical="center" wrapText="1"/>
    </xf>
    <xf numFmtId="0" fontId="55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8" fillId="0" borderId="28" xfId="46" applyFont="1" applyBorder="1" applyAlignment="1">
      <alignment horizontal="center" vertical="center" wrapText="1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17" xfId="45" applyFont="1" applyBorder="1" applyAlignment="1">
      <alignment horizontal="center" vertical="center"/>
    </xf>
    <xf numFmtId="166" fontId="56" fillId="0" borderId="17" xfId="46" applyNumberFormat="1" applyFont="1" applyBorder="1" applyAlignment="1">
      <alignment horizontal="center" vertical="center" wrapText="1"/>
    </xf>
    <xf numFmtId="166" fontId="56" fillId="0" borderId="25" xfId="46" applyNumberFormat="1" applyFont="1" applyBorder="1" applyAlignment="1">
      <alignment horizontal="center" vertical="center" wrapText="1"/>
    </xf>
    <xf numFmtId="166" fontId="29" fillId="0" borderId="36" xfId="46" applyNumberFormat="1" applyFont="1" applyBorder="1" applyAlignment="1">
      <alignment horizontal="center" vertical="center" wrapText="1"/>
    </xf>
    <xf numFmtId="166" fontId="56" fillId="0" borderId="36" xfId="46" applyNumberFormat="1" applyFont="1" applyBorder="1" applyAlignment="1">
      <alignment horizontal="center" vertical="center" wrapText="1"/>
    </xf>
    <xf numFmtId="166" fontId="27" fillId="0" borderId="37" xfId="46" applyNumberFormat="1" applyFont="1" applyBorder="1" applyAlignment="1">
      <alignment horizontal="center" vertical="center" wrapText="1"/>
    </xf>
    <xf numFmtId="0" fontId="31" fillId="0" borderId="17" xfId="46" applyFont="1" applyBorder="1" applyAlignment="1">
      <alignment horizontal="left" vertical="center" wrapText="1"/>
    </xf>
    <xf numFmtId="164" fontId="28" fillId="0" borderId="17" xfId="45" applyNumberFormat="1" applyFont="1" applyBorder="1" applyAlignment="1" applyProtection="1">
      <alignment vertical="center"/>
      <protection hidden="1"/>
    </xf>
    <xf numFmtId="0" fontId="50" fillId="0" borderId="23" xfId="45" applyFont="1" applyBorder="1" applyAlignment="1">
      <alignment vertical="center"/>
    </xf>
    <xf numFmtId="0" fontId="29" fillId="0" borderId="25" xfId="45" applyFont="1" applyBorder="1" applyAlignment="1">
      <alignment horizontal="center" vertical="center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166" fontId="32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41" fillId="0" borderId="0" xfId="68" applyFont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0" fontId="46" fillId="0" borderId="0" xfId="68" applyFont="1" applyAlignment="1">
      <alignment horizontal="center" vertical="center" wrapText="1"/>
    </xf>
    <xf numFmtId="0" fontId="45" fillId="0" borderId="16" xfId="69" applyFont="1" applyBorder="1" applyAlignment="1">
      <alignment horizontal="center" vertical="center" wrapText="1"/>
    </xf>
    <xf numFmtId="0" fontId="45" fillId="0" borderId="10" xfId="69" applyFont="1" applyBorder="1" applyAlignment="1">
      <alignment horizontal="center" vertical="center" wrapText="1"/>
    </xf>
    <xf numFmtId="0" fontId="45" fillId="0" borderId="17" xfId="69" applyFont="1" applyBorder="1" applyAlignment="1">
      <alignment horizontal="center" vertical="center" wrapText="1"/>
    </xf>
    <xf numFmtId="0" fontId="45" fillId="0" borderId="18" xfId="69" applyFont="1" applyBorder="1" applyAlignment="1">
      <alignment horizontal="center" vertical="center" wrapText="1"/>
    </xf>
    <xf numFmtId="0" fontId="45" fillId="0" borderId="10" xfId="68" applyFont="1" applyBorder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8" xfId="68" applyFont="1" applyBorder="1" applyAlignment="1">
      <alignment horizontal="left" vertical="center" wrapText="1"/>
    </xf>
    <xf numFmtId="3" fontId="46" fillId="0" borderId="10" xfId="68" applyNumberFormat="1" applyFont="1" applyBorder="1" applyAlignment="1">
      <alignment horizontal="center" vertical="center" wrapText="1"/>
    </xf>
    <xf numFmtId="3" fontId="46" fillId="0" borderId="20" xfId="46" applyNumberFormat="1" applyFont="1" applyBorder="1" applyAlignment="1">
      <alignment horizontal="center" vertical="center" wrapText="1"/>
    </xf>
    <xf numFmtId="3" fontId="46" fillId="0" borderId="34" xfId="68" applyNumberFormat="1" applyFont="1" applyBorder="1" applyAlignment="1">
      <alignment horizontal="center" vertical="center" wrapText="1"/>
    </xf>
    <xf numFmtId="166" fontId="42" fillId="0" borderId="18" xfId="68" applyNumberFormat="1" applyFont="1" applyBorder="1" applyAlignment="1">
      <alignment horizontal="center" vertical="center" wrapText="1"/>
    </xf>
    <xf numFmtId="2" fontId="42" fillId="0" borderId="10" xfId="68" applyNumberFormat="1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3" fontId="46" fillId="0" borderId="16" xfId="68" applyNumberFormat="1" applyFont="1" applyBorder="1" applyAlignment="1">
      <alignment horizontal="center" vertical="center" wrapText="1"/>
    </xf>
    <xf numFmtId="166" fontId="46" fillId="0" borderId="10" xfId="68" applyNumberFormat="1" applyFont="1" applyBorder="1" applyAlignment="1">
      <alignment horizontal="center" vertical="center" wrapText="1"/>
    </xf>
    <xf numFmtId="166" fontId="46" fillId="0" borderId="20" xfId="68" applyNumberFormat="1" applyFont="1" applyBorder="1" applyAlignment="1">
      <alignment horizontal="center" vertical="center" wrapText="1"/>
    </xf>
    <xf numFmtId="0" fontId="43" fillId="24" borderId="18" xfId="68" applyFont="1" applyFill="1" applyBorder="1" applyAlignment="1">
      <alignment horizontal="left" vertical="center" wrapText="1"/>
    </xf>
    <xf numFmtId="3" fontId="46" fillId="0" borderId="20" xfId="68" applyNumberFormat="1" applyFont="1" applyBorder="1" applyAlignment="1">
      <alignment horizontal="center" vertical="center" wrapText="1"/>
    </xf>
    <xf numFmtId="0" fontId="42" fillId="0" borderId="23" xfId="68" applyFont="1" applyBorder="1" applyAlignment="1">
      <alignment horizontal="center" vertical="center" wrapText="1"/>
    </xf>
    <xf numFmtId="0" fontId="44" fillId="0" borderId="26" xfId="68" applyFont="1" applyBorder="1" applyAlignment="1">
      <alignment horizontal="center" vertical="center" wrapText="1"/>
    </xf>
    <xf numFmtId="3" fontId="41" fillId="0" borderId="23" xfId="68" applyNumberFormat="1" applyFont="1" applyBorder="1" applyAlignment="1">
      <alignment horizontal="center" vertical="center" wrapText="1"/>
    </xf>
    <xf numFmtId="166" fontId="41" fillId="0" borderId="24" xfId="68" applyNumberFormat="1" applyFont="1" applyBorder="1" applyAlignment="1">
      <alignment horizontal="center" vertical="center" wrapText="1"/>
    </xf>
    <xf numFmtId="3" fontId="41" fillId="0" borderId="24" xfId="68" applyNumberFormat="1" applyFont="1" applyBorder="1" applyAlignment="1">
      <alignment horizontal="center" vertical="center" wrapText="1"/>
    </xf>
    <xf numFmtId="166" fontId="41" fillId="0" borderId="25" xfId="68" applyNumberFormat="1" applyFont="1" applyBorder="1" applyAlignment="1">
      <alignment horizontal="center" vertical="center" wrapText="1"/>
    </xf>
    <xf numFmtId="3" fontId="41" fillId="0" borderId="29" xfId="68" applyNumberFormat="1" applyFont="1" applyBorder="1" applyAlignment="1">
      <alignment horizontal="center" vertical="center" wrapText="1"/>
    </xf>
    <xf numFmtId="166" fontId="41" fillId="0" borderId="26" xfId="68" applyNumberFormat="1" applyFont="1" applyBorder="1" applyAlignment="1">
      <alignment horizontal="center" vertical="center" wrapText="1"/>
    </xf>
    <xf numFmtId="4" fontId="41" fillId="0" borderId="24" xfId="68" applyNumberFormat="1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1" fontId="41" fillId="0" borderId="0" xfId="68" applyNumberFormat="1" applyFont="1" applyAlignment="1">
      <alignment horizontal="center" vertical="center" wrapText="1"/>
    </xf>
    <xf numFmtId="164" fontId="41" fillId="0" borderId="0" xfId="68" applyNumberFormat="1" applyFont="1" applyAlignment="1">
      <alignment horizontal="center" vertical="center" wrapText="1"/>
    </xf>
    <xf numFmtId="0" fontId="41" fillId="0" borderId="0" xfId="68" applyFont="1" applyAlignment="1">
      <alignment horizontal="left" vertical="center" wrapText="1"/>
    </xf>
    <xf numFmtId="164" fontId="44" fillId="0" borderId="0" xfId="68" applyNumberFormat="1" applyFont="1" applyAlignment="1">
      <alignment horizontal="center" vertical="center" wrapText="1"/>
    </xf>
    <xf numFmtId="0" fontId="41" fillId="0" borderId="30" xfId="68" applyFont="1" applyBorder="1" applyAlignment="1">
      <alignment horizontal="center" vertical="center" wrapText="1"/>
    </xf>
    <xf numFmtId="0" fontId="49" fillId="0" borderId="31" xfId="68" applyFont="1" applyBorder="1" applyAlignment="1">
      <alignment horizontal="center" vertical="center" wrapText="1"/>
    </xf>
    <xf numFmtId="0" fontId="41" fillId="0" borderId="31" xfId="68" applyFont="1" applyBorder="1" applyAlignment="1">
      <alignment horizontal="center" vertical="center" wrapText="1"/>
    </xf>
    <xf numFmtId="164" fontId="45" fillId="0" borderId="32" xfId="68" applyNumberFormat="1" applyFont="1" applyBorder="1" applyAlignment="1">
      <alignment horizontal="center" vertical="center" wrapText="1"/>
    </xf>
    <xf numFmtId="0" fontId="41" fillId="0" borderId="32" xfId="68" applyFont="1" applyBorder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166" fontId="43" fillId="0" borderId="10" xfId="68" applyNumberFormat="1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0" xfId="68" applyFont="1" applyBorder="1" applyAlignment="1">
      <alignment horizontal="left" vertical="center"/>
    </xf>
    <xf numFmtId="166" fontId="41" fillId="0" borderId="10" xfId="68" applyNumberFormat="1" applyFont="1" applyBorder="1" applyAlignment="1">
      <alignment horizontal="center" vertical="center" wrapText="1"/>
    </xf>
    <xf numFmtId="166" fontId="41" fillId="0" borderId="17" xfId="68" applyNumberFormat="1" applyFont="1" applyBorder="1" applyAlignment="1">
      <alignment horizontal="center" vertical="center" wrapText="1"/>
    </xf>
    <xf numFmtId="166" fontId="41" fillId="0" borderId="16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1" fillId="0" borderId="24" xfId="68" applyFont="1" applyBorder="1" applyAlignment="1">
      <alignment horizontal="left" vertical="center"/>
    </xf>
    <xf numFmtId="166" fontId="41" fillId="0" borderId="23" xfId="68" applyNumberFormat="1" applyFont="1" applyBorder="1" applyAlignment="1">
      <alignment horizontal="center" vertical="center" wrapText="1"/>
    </xf>
    <xf numFmtId="0" fontId="41" fillId="0" borderId="0" xfId="68" applyFont="1" applyAlignment="1">
      <alignment horizontal="left" vertical="center"/>
    </xf>
    <xf numFmtId="0" fontId="29" fillId="0" borderId="0" xfId="68" applyFont="1" applyAlignment="1">
      <alignment horizontal="center" vertical="center" wrapText="1"/>
    </xf>
    <xf numFmtId="0" fontId="39" fillId="0" borderId="0" xfId="68" applyFont="1" applyAlignment="1">
      <alignment vertical="center" wrapText="1"/>
    </xf>
    <xf numFmtId="0" fontId="33" fillId="0" borderId="0" xfId="68" applyFont="1" applyAlignment="1">
      <alignment horizontal="left" vertical="center" wrapText="1"/>
    </xf>
    <xf numFmtId="0" fontId="33" fillId="0" borderId="0" xfId="68" applyFont="1" applyAlignment="1">
      <alignment horizontal="center" vertical="center" wrapText="1"/>
    </xf>
    <xf numFmtId="0" fontId="36" fillId="0" borderId="0" xfId="68" applyFont="1" applyAlignment="1">
      <alignment vertical="center" wrapText="1"/>
    </xf>
    <xf numFmtId="0" fontId="29" fillId="0" borderId="0" xfId="68" applyFont="1" applyAlignment="1">
      <alignment horizontal="left" vertical="center"/>
    </xf>
    <xf numFmtId="0" fontId="29" fillId="0" borderId="0" xfId="68" applyFont="1" applyAlignment="1">
      <alignment vertical="center" wrapText="1"/>
    </xf>
    <xf numFmtId="0" fontId="40" fillId="0" borderId="0" xfId="68" applyFont="1" applyAlignment="1">
      <alignment horizontal="center" vertical="center" wrapText="1"/>
    </xf>
    <xf numFmtId="0" fontId="42" fillId="0" borderId="0" xfId="69" applyFont="1" applyAlignment="1">
      <alignment horizontal="center" vertical="center" wrapText="1"/>
    </xf>
    <xf numFmtId="0" fontId="42" fillId="0" borderId="0" xfId="70" applyFont="1" applyAlignment="1">
      <alignment horizontal="right" vertical="center"/>
    </xf>
    <xf numFmtId="0" fontId="42" fillId="0" borderId="0" xfId="70" applyFont="1" applyAlignment="1">
      <alignment horizontal="center" vertical="center" wrapText="1"/>
    </xf>
    <xf numFmtId="0" fontId="32" fillId="0" borderId="10" xfId="45" applyFont="1" applyBorder="1" applyAlignment="1">
      <alignment vertical="center" wrapText="1"/>
    </xf>
    <xf numFmtId="164" fontId="28" fillId="0" borderId="17" xfId="45" applyNumberFormat="1" applyFont="1" applyBorder="1" applyAlignment="1" applyProtection="1">
      <alignment vertical="center" wrapText="1"/>
      <protection hidden="1"/>
    </xf>
    <xf numFmtId="0" fontId="28" fillId="0" borderId="17" xfId="46" applyFont="1" applyBorder="1" applyAlignment="1">
      <alignment horizontal="left" vertical="center" wrapText="1"/>
    </xf>
    <xf numFmtId="164" fontId="30" fillId="0" borderId="17" xfId="45" applyNumberFormat="1" applyFont="1" applyBorder="1" applyAlignment="1" applyProtection="1">
      <alignment vertical="center" wrapText="1"/>
      <protection hidden="1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3" fillId="0" borderId="0" xfId="19" applyFont="1" applyAlignment="1">
      <alignment vertical="center"/>
    </xf>
    <xf numFmtId="0" fontId="28" fillId="0" borderId="0" xfId="19" applyFont="1" applyAlignment="1">
      <alignment vertical="center"/>
    </xf>
    <xf numFmtId="0" fontId="28" fillId="0" borderId="0" xfId="19" applyFont="1" applyAlignment="1">
      <alignment horizontal="center" vertical="center"/>
    </xf>
    <xf numFmtId="0" fontId="29" fillId="0" borderId="0" xfId="19" applyFont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19" applyFont="1" applyAlignment="1">
      <alignment vertical="center"/>
    </xf>
    <xf numFmtId="0" fontId="29" fillId="0" borderId="10" xfId="19" applyFont="1" applyBorder="1" applyAlignment="1">
      <alignment horizontal="center" vertical="center"/>
    </xf>
    <xf numFmtId="0" fontId="41" fillId="0" borderId="43" xfId="68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0" fontId="42" fillId="0" borderId="17" xfId="68" applyFont="1" applyBorder="1" applyAlignment="1">
      <alignment horizontal="center" vertical="center" wrapText="1"/>
    </xf>
    <xf numFmtId="0" fontId="45" fillId="0" borderId="16" xfId="68" applyFont="1" applyBorder="1" applyAlignment="1">
      <alignment horizontal="center" vertical="center" wrapText="1"/>
    </xf>
    <xf numFmtId="0" fontId="45" fillId="0" borderId="17" xfId="68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1" fillId="0" borderId="44" xfId="68" applyFont="1" applyBorder="1" applyAlignment="1">
      <alignment horizontal="left" vertical="center"/>
    </xf>
    <xf numFmtId="0" fontId="41" fillId="0" borderId="45" xfId="68" applyFont="1" applyBorder="1" applyAlignment="1">
      <alignment horizontal="center" vertical="center" wrapText="1"/>
    </xf>
    <xf numFmtId="164" fontId="41" fillId="0" borderId="46" xfId="68" applyNumberFormat="1" applyFont="1" applyBorder="1" applyAlignment="1">
      <alignment horizontal="center" vertical="center" wrapText="1"/>
    </xf>
    <xf numFmtId="0" fontId="29" fillId="0" borderId="10" xfId="19" applyFont="1" applyBorder="1" applyAlignment="1" applyProtection="1">
      <alignment horizontal="center" vertical="center"/>
      <protection locked="0"/>
    </xf>
    <xf numFmtId="3" fontId="46" fillId="0" borderId="10" xfId="68" applyNumberFormat="1" applyFont="1" applyBorder="1" applyAlignment="1" applyProtection="1">
      <alignment horizontal="center" vertical="center" wrapText="1"/>
      <protection locked="0"/>
    </xf>
    <xf numFmtId="166" fontId="46" fillId="0" borderId="17" xfId="68" applyNumberFormat="1" applyFont="1" applyBorder="1" applyAlignment="1" applyProtection="1">
      <alignment horizontal="center" vertical="center" wrapText="1"/>
      <protection locked="0"/>
    </xf>
    <xf numFmtId="166" fontId="46" fillId="0" borderId="18" xfId="68" applyNumberFormat="1" applyFont="1" applyBorder="1" applyAlignment="1" applyProtection="1">
      <alignment horizontal="center" vertical="center" wrapText="1"/>
      <protection locked="0"/>
    </xf>
    <xf numFmtId="3" fontId="46" fillId="0" borderId="34" xfId="68" applyNumberFormat="1" applyFont="1" applyBorder="1" applyAlignment="1" applyProtection="1">
      <alignment horizontal="center" vertical="center" wrapText="1"/>
      <protection locked="0"/>
    </xf>
    <xf numFmtId="3" fontId="42" fillId="0" borderId="20" xfId="68" applyNumberFormat="1" applyFont="1" applyBorder="1" applyAlignment="1" applyProtection="1">
      <alignment horizontal="center" vertical="center" wrapText="1"/>
      <protection locked="0"/>
    </xf>
    <xf numFmtId="166" fontId="42" fillId="0" borderId="20" xfId="68" applyNumberFormat="1" applyFont="1" applyBorder="1" applyAlignment="1" applyProtection="1">
      <alignment horizontal="center" vertical="center" wrapText="1"/>
      <protection locked="0"/>
    </xf>
    <xf numFmtId="3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0" fontId="42" fillId="0" borderId="10" xfId="68" applyFont="1" applyBorder="1" applyAlignment="1" applyProtection="1">
      <alignment horizontal="left" vertical="center" wrapText="1"/>
      <protection locked="0"/>
    </xf>
    <xf numFmtId="0" fontId="43" fillId="0" borderId="10" xfId="68" applyFont="1" applyBorder="1" applyAlignment="1" applyProtection="1">
      <alignment horizontal="left" vertical="center"/>
      <protection locked="0"/>
    </xf>
    <xf numFmtId="166" fontId="43" fillId="0" borderId="10" xfId="68" applyNumberFormat="1" applyFont="1" applyBorder="1" applyAlignment="1" applyProtection="1">
      <alignment horizontal="center" vertical="center" wrapText="1"/>
      <protection locked="0"/>
    </xf>
    <xf numFmtId="166" fontId="43" fillId="0" borderId="17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3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166" fontId="43" fillId="0" borderId="18" xfId="68" applyNumberFormat="1" applyFont="1" applyBorder="1" applyAlignment="1" applyProtection="1">
      <alignment horizontal="center" vertical="center" wrapText="1"/>
      <protection locked="0"/>
    </xf>
    <xf numFmtId="0" fontId="28" fillId="0" borderId="20" xfId="46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hidden="1"/>
    </xf>
    <xf numFmtId="166" fontId="32" fillId="0" borderId="22" xfId="20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 wrapText="1"/>
      <protection locked="0"/>
    </xf>
    <xf numFmtId="166" fontId="34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>
      <alignment horizontal="center" vertical="center"/>
    </xf>
    <xf numFmtId="166" fontId="33" fillId="0" borderId="0" xfId="45" applyNumberFormat="1" applyFont="1" applyAlignment="1">
      <alignment vertical="center" wrapText="1"/>
    </xf>
    <xf numFmtId="164" fontId="29" fillId="25" borderId="10" xfId="45" applyNumberFormat="1" applyFont="1" applyFill="1" applyBorder="1" applyAlignment="1">
      <alignment horizontal="center" vertical="center"/>
    </xf>
    <xf numFmtId="0" fontId="58" fillId="0" borderId="0" xfId="45" applyFont="1" applyAlignment="1">
      <alignment vertical="center"/>
    </xf>
    <xf numFmtId="0" fontId="59" fillId="0" borderId="0" xfId="45" applyFont="1" applyAlignment="1">
      <alignment horizontal="center" vertical="center"/>
    </xf>
    <xf numFmtId="3" fontId="58" fillId="0" borderId="0" xfId="45" applyNumberFormat="1" applyFont="1" applyAlignment="1">
      <alignment vertical="center"/>
    </xf>
    <xf numFmtId="3" fontId="60" fillId="0" borderId="0" xfId="45" applyNumberFormat="1" applyFont="1" applyAlignment="1">
      <alignment horizontal="center" vertical="center"/>
    </xf>
    <xf numFmtId="3" fontId="60" fillId="0" borderId="0" xfId="45" applyNumberFormat="1" applyFont="1" applyAlignment="1">
      <alignment horizontal="left" vertical="center"/>
    </xf>
    <xf numFmtId="166" fontId="61" fillId="0" borderId="0" xfId="46" applyNumberFormat="1" applyFont="1" applyAlignment="1">
      <alignment horizontal="center" vertical="center" wrapText="1"/>
    </xf>
    <xf numFmtId="166" fontId="32" fillId="0" borderId="40" xfId="46" applyNumberFormat="1" applyFont="1" applyBorder="1" applyAlignment="1">
      <alignment horizontal="center" vertical="center" wrapText="1"/>
    </xf>
    <xf numFmtId="0" fontId="28" fillId="0" borderId="10" xfId="45" applyFont="1" applyBorder="1" applyAlignment="1">
      <alignment vertical="center" wrapText="1"/>
    </xf>
    <xf numFmtId="164" fontId="28" fillId="0" borderId="0" xfId="45" applyNumberFormat="1" applyFont="1" applyAlignment="1">
      <alignment vertical="center"/>
    </xf>
    <xf numFmtId="0" fontId="57" fillId="0" borderId="13" xfId="45" applyFont="1" applyBorder="1" applyAlignment="1">
      <alignment horizontal="center" vertical="center" wrapText="1"/>
    </xf>
    <xf numFmtId="0" fontId="57" fillId="0" borderId="0" xfId="45" applyFont="1" applyAlignment="1">
      <alignment vertical="center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3" fontId="44" fillId="0" borderId="0" xfId="56" applyNumberFormat="1" applyFont="1" applyAlignment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left" vertical="center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/>
      <protection hidden="1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57" fillId="0" borderId="0" xfId="45" applyFont="1" applyAlignment="1" applyProtection="1">
      <alignment horizontal="center" vertical="center"/>
      <protection locked="0"/>
    </xf>
    <xf numFmtId="166" fontId="57" fillId="0" borderId="0" xfId="0" applyNumberFormat="1" applyFont="1" applyAlignment="1">
      <alignment horizontal="center" vertical="center"/>
    </xf>
    <xf numFmtId="0" fontId="62" fillId="0" borderId="0" xfId="45" applyFont="1" applyAlignment="1" applyProtection="1">
      <alignment vertical="center"/>
      <protection locked="0"/>
    </xf>
    <xf numFmtId="0" fontId="57" fillId="0" borderId="0" xfId="0" applyFont="1" applyAlignment="1" applyProtection="1">
      <alignment vertical="center"/>
      <protection locked="0"/>
    </xf>
    <xf numFmtId="0" fontId="57" fillId="0" borderId="0" xfId="0" applyFont="1" applyAlignment="1" applyProtection="1">
      <alignment vertical="center"/>
      <protection hidden="1"/>
    </xf>
    <xf numFmtId="166" fontId="57" fillId="0" borderId="0" xfId="0" applyNumberFormat="1" applyFont="1" applyAlignment="1" applyProtection="1">
      <alignment horizontal="center" vertical="center"/>
      <protection locked="0"/>
    </xf>
    <xf numFmtId="0" fontId="57" fillId="0" borderId="0" xfId="45" applyFont="1" applyAlignment="1" applyProtection="1">
      <alignment horizontal="left" vertical="center"/>
      <protection locked="0"/>
    </xf>
    <xf numFmtId="0" fontId="57" fillId="0" borderId="0" xfId="45" applyFont="1" applyAlignment="1" applyProtection="1">
      <alignment vertical="center"/>
      <protection locked="0"/>
    </xf>
    <xf numFmtId="166" fontId="57" fillId="0" borderId="10" xfId="20" applyNumberFormat="1" applyFont="1" applyBorder="1" applyAlignment="1" applyProtection="1">
      <alignment horizontal="center" vertical="center"/>
      <protection locked="0"/>
    </xf>
    <xf numFmtId="166" fontId="57" fillId="0" borderId="0" xfId="20" applyNumberFormat="1" applyFont="1" applyAlignment="1" applyProtection="1">
      <alignment horizontal="center" vertical="center"/>
      <protection locked="0"/>
    </xf>
    <xf numFmtId="2" fontId="57" fillId="0" borderId="0" xfId="0" applyNumberFormat="1" applyFont="1" applyAlignment="1" applyProtection="1">
      <alignment horizontal="left" vertical="center"/>
      <protection locked="0"/>
    </xf>
    <xf numFmtId="2" fontId="57" fillId="0" borderId="0" xfId="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166" fontId="57" fillId="0" borderId="10" xfId="20" applyNumberFormat="1" applyFont="1" applyBorder="1" applyAlignment="1">
      <alignment horizontal="center" vertical="center"/>
    </xf>
    <xf numFmtId="166" fontId="57" fillId="0" borderId="0" xfId="0" applyNumberFormat="1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63" fillId="0" borderId="0" xfId="0" applyFont="1" applyProtection="1">
      <protection hidden="1"/>
    </xf>
    <xf numFmtId="0" fontId="63" fillId="0" borderId="0" xfId="0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7" fillId="0" borderId="0" xfId="0" applyFont="1" applyProtection="1">
      <protection hidden="1"/>
    </xf>
    <xf numFmtId="164" fontId="57" fillId="0" borderId="10" xfId="20" applyNumberFormat="1" applyFont="1" applyBorder="1" applyAlignment="1" applyProtection="1">
      <alignment horizontal="center" vertical="center"/>
      <protection locked="0"/>
    </xf>
    <xf numFmtId="164" fontId="30" fillId="0" borderId="20" xfId="45" applyNumberFormat="1" applyFont="1" applyBorder="1" applyAlignment="1" applyProtection="1">
      <alignment horizontal="center" vertical="center" wrapText="1"/>
      <protection hidden="1"/>
    </xf>
    <xf numFmtId="166" fontId="32" fillId="0" borderId="33" xfId="0" applyNumberFormat="1" applyFont="1" applyBorder="1" applyAlignment="1" applyProtection="1">
      <alignment horizontal="center" vertical="center" wrapText="1"/>
      <protection locked="0"/>
    </xf>
    <xf numFmtId="166" fontId="64" fillId="0" borderId="0" xfId="20" applyNumberFormat="1" applyFont="1" applyAlignment="1" applyProtection="1">
      <alignment horizontal="center" vertical="center"/>
      <protection locked="0"/>
    </xf>
    <xf numFmtId="0" fontId="57" fillId="0" borderId="10" xfId="20" applyFont="1" applyBorder="1" applyAlignment="1" applyProtection="1">
      <alignment horizontal="center" vertical="center"/>
      <protection locked="0"/>
    </xf>
    <xf numFmtId="4" fontId="32" fillId="0" borderId="0" xfId="0" applyNumberFormat="1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right" vertical="center" wrapText="1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166" fontId="29" fillId="0" borderId="33" xfId="20" applyNumberFormat="1" applyFont="1" applyBorder="1" applyAlignment="1" applyProtection="1">
      <alignment horizontal="center" vertical="center"/>
      <protection locked="0"/>
    </xf>
    <xf numFmtId="166" fontId="29" fillId="0" borderId="0" xfId="20" applyNumberFormat="1" applyFont="1" applyAlignment="1" applyProtection="1">
      <alignment horizontal="center" vertical="center"/>
      <protection locked="0"/>
    </xf>
    <xf numFmtId="166" fontId="32" fillId="0" borderId="33" xfId="20" applyNumberFormat="1" applyFont="1" applyBorder="1" applyAlignment="1" applyProtection="1">
      <alignment horizontal="center" vertical="center"/>
      <protection locked="0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0" applyFont="1" applyAlignment="1">
      <alignment horizontal="right" vertical="center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4" fontId="32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9" fillId="0" borderId="10" xfId="19" applyFont="1" applyBorder="1" applyAlignment="1">
      <alignment vertical="center"/>
    </xf>
    <xf numFmtId="0" fontId="29" fillId="24" borderId="10" xfId="19" applyFont="1" applyFill="1" applyBorder="1" applyAlignment="1" applyProtection="1">
      <alignment horizontal="center" vertical="center"/>
      <protection locked="0"/>
    </xf>
    <xf numFmtId="0" fontId="29" fillId="24" borderId="10" xfId="19" applyFont="1" applyFill="1" applyBorder="1" applyAlignment="1">
      <alignment horizontal="center" vertical="center"/>
    </xf>
    <xf numFmtId="0" fontId="28" fillId="0" borderId="0" xfId="19" applyFont="1" applyAlignment="1">
      <alignment horizontal="right"/>
    </xf>
    <xf numFmtId="0" fontId="29" fillId="0" borderId="0" xfId="19" applyFont="1" applyAlignment="1">
      <alignment horizontal="centerContinuous" vertical="center" wrapText="1"/>
    </xf>
    <xf numFmtId="0" fontId="28" fillId="0" borderId="0" xfId="19" applyFont="1" applyAlignment="1">
      <alignment horizontal="centerContinuous" vertical="center"/>
    </xf>
    <xf numFmtId="0" fontId="27" fillId="0" borderId="0" xfId="19" applyFont="1" applyAlignment="1">
      <alignment horizontal="centerContinuous" vertical="center" wrapText="1"/>
    </xf>
    <xf numFmtId="0" fontId="56" fillId="0" borderId="0" xfId="19" applyFont="1" applyAlignment="1">
      <alignment horizontal="centerContinuous" vertical="center"/>
    </xf>
    <xf numFmtId="0" fontId="33" fillId="0" borderId="10" xfId="19" applyFont="1" applyBorder="1" applyAlignment="1">
      <alignment horizontal="center" vertical="center" wrapText="1"/>
    </xf>
    <xf numFmtId="0" fontId="33" fillId="0" borderId="10" xfId="19" applyFont="1" applyBorder="1" applyAlignment="1">
      <alignment vertical="center"/>
    </xf>
    <xf numFmtId="0" fontId="34" fillId="0" borderId="0" xfId="19" applyFont="1" applyAlignment="1">
      <alignment horizontal="centerContinuous" vertical="center" wrapText="1"/>
    </xf>
    <xf numFmtId="0" fontId="31" fillId="0" borderId="0" xfId="19" applyFont="1" applyAlignment="1">
      <alignment horizontal="centerContinuous" vertical="center"/>
    </xf>
    <xf numFmtId="166" fontId="28" fillId="0" borderId="0" xfId="20" applyNumberFormat="1" applyFont="1" applyAlignment="1">
      <alignment horizontal="center" vertical="center"/>
    </xf>
    <xf numFmtId="3" fontId="46" fillId="26" borderId="10" xfId="68" applyNumberFormat="1" applyFont="1" applyFill="1" applyBorder="1" applyAlignment="1">
      <alignment horizontal="center" vertical="center" wrapText="1"/>
    </xf>
    <xf numFmtId="0" fontId="29" fillId="0" borderId="0" xfId="45" applyFont="1" applyAlignment="1">
      <alignment horizontal="center" vertical="center"/>
    </xf>
    <xf numFmtId="166" fontId="56" fillId="0" borderId="0" xfId="46" applyNumberFormat="1" applyFont="1" applyAlignment="1">
      <alignment horizontal="center" vertical="center" wrapText="1"/>
    </xf>
    <xf numFmtId="166" fontId="27" fillId="0" borderId="0" xfId="46" applyNumberFormat="1" applyFont="1" applyAlignment="1">
      <alignment horizontal="center" vertical="center" wrapText="1"/>
    </xf>
    <xf numFmtId="166" fontId="28" fillId="0" borderId="0" xfId="45" applyNumberFormat="1" applyFont="1" applyAlignment="1">
      <alignment vertical="center"/>
    </xf>
    <xf numFmtId="166" fontId="31" fillId="0" borderId="0" xfId="45" applyNumberFormat="1" applyFont="1" applyAlignment="1" applyProtection="1">
      <alignment horizontal="left" vertical="center"/>
      <protection locked="0"/>
    </xf>
    <xf numFmtId="166" fontId="36" fillId="0" borderId="10" xfId="45" applyNumberFormat="1" applyFont="1" applyBorder="1" applyAlignment="1" applyProtection="1">
      <alignment horizontal="center" vertical="center"/>
      <protection locked="0"/>
    </xf>
    <xf numFmtId="164" fontId="28" fillId="24" borderId="0" xfId="45" applyNumberFormat="1" applyFont="1" applyFill="1" applyAlignment="1" applyProtection="1">
      <alignment horizontal="center" vertical="center"/>
      <protection locked="0"/>
    </xf>
    <xf numFmtId="166" fontId="32" fillId="0" borderId="42" xfId="46" applyNumberFormat="1" applyFont="1" applyBorder="1" applyAlignment="1">
      <alignment horizontal="center" vertical="center" wrapText="1"/>
    </xf>
    <xf numFmtId="166" fontId="32" fillId="0" borderId="47" xfId="46" applyNumberFormat="1" applyFont="1" applyBorder="1" applyAlignment="1">
      <alignment horizontal="center" vertical="center" wrapText="1"/>
    </xf>
    <xf numFmtId="166" fontId="32" fillId="0" borderId="15" xfId="46" applyNumberFormat="1" applyFont="1" applyBorder="1" applyAlignment="1">
      <alignment horizontal="center" vertical="center" wrapText="1"/>
    </xf>
    <xf numFmtId="166" fontId="32" fillId="0" borderId="22" xfId="46" applyNumberFormat="1" applyFont="1" applyBorder="1" applyAlignment="1">
      <alignment horizontal="center" vertical="center" wrapText="1"/>
    </xf>
    <xf numFmtId="164" fontId="31" fillId="0" borderId="42" xfId="46" applyNumberFormat="1" applyFont="1" applyBorder="1" applyAlignment="1">
      <alignment horizontal="center" vertical="center" wrapText="1"/>
    </xf>
    <xf numFmtId="164" fontId="31" fillId="0" borderId="47" xfId="46" applyNumberFormat="1" applyFont="1" applyBorder="1" applyAlignment="1">
      <alignment horizontal="center" vertical="center" wrapText="1"/>
    </xf>
    <xf numFmtId="166" fontId="56" fillId="0" borderId="16" xfId="46" applyNumberFormat="1" applyFont="1" applyBorder="1" applyAlignment="1">
      <alignment horizontal="center" vertical="center" wrapText="1"/>
    </xf>
    <xf numFmtId="166" fontId="56" fillId="0" borderId="10" xfId="46" applyNumberFormat="1" applyFont="1" applyBorder="1" applyAlignment="1">
      <alignment horizontal="center" vertical="center" wrapText="1"/>
    </xf>
    <xf numFmtId="166" fontId="32" fillId="0" borderId="36" xfId="45" applyNumberFormat="1" applyFont="1" applyBorder="1" applyAlignment="1">
      <alignment horizontal="center" vertical="center"/>
    </xf>
    <xf numFmtId="166" fontId="32" fillId="0" borderId="34" xfId="45" applyNumberFormat="1" applyFont="1" applyBorder="1" applyAlignment="1">
      <alignment horizontal="center" vertical="center"/>
    </xf>
    <xf numFmtId="166" fontId="56" fillId="0" borderId="37" xfId="46" applyNumberFormat="1" applyFont="1" applyBorder="1" applyAlignment="1">
      <alignment horizontal="center" vertical="center" wrapText="1"/>
    </xf>
    <xf numFmtId="166" fontId="56" fillId="0" borderId="48" xfId="46" applyNumberFormat="1" applyFont="1" applyBorder="1" applyAlignment="1">
      <alignment horizontal="center" vertical="center" wrapText="1"/>
    </xf>
    <xf numFmtId="166" fontId="56" fillId="0" borderId="23" xfId="46" applyNumberFormat="1" applyFont="1" applyBorder="1" applyAlignment="1">
      <alignment horizontal="center" vertical="center" wrapText="1"/>
    </xf>
    <xf numFmtId="166" fontId="56" fillId="0" borderId="24" xfId="46" applyNumberFormat="1" applyFont="1" applyBorder="1" applyAlignment="1">
      <alignment horizontal="center" vertical="center" wrapText="1"/>
    </xf>
    <xf numFmtId="0" fontId="29" fillId="0" borderId="0" xfId="0" applyFont="1" applyAlignment="1" applyProtection="1">
      <alignment horizontal="right"/>
      <protection locked="0"/>
    </xf>
    <xf numFmtId="0" fontId="57" fillId="0" borderId="0" xfId="45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 wrapText="1"/>
      <protection hidden="1"/>
    </xf>
    <xf numFmtId="0" fontId="28" fillId="0" borderId="0" xfId="45" applyFont="1" applyAlignment="1">
      <alignment horizontal="left" vertical="center"/>
    </xf>
    <xf numFmtId="0" fontId="57" fillId="0" borderId="0" xfId="45" applyFont="1" applyAlignment="1">
      <alignment horizontal="left" vertical="center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/>
      <protection hidden="1"/>
    </xf>
    <xf numFmtId="0" fontId="32" fillId="0" borderId="20" xfId="45" applyFont="1" applyBorder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0" fontId="57" fillId="0" borderId="18" xfId="45" applyFont="1" applyBorder="1" applyAlignment="1" applyProtection="1">
      <alignment horizontal="left" vertical="center"/>
      <protection locked="0"/>
    </xf>
    <xf numFmtId="0" fontId="57" fillId="0" borderId="20" xfId="45" applyFont="1" applyBorder="1" applyAlignment="1" applyProtection="1">
      <alignment horizontal="left" vertical="center"/>
      <protection locked="0"/>
    </xf>
    <xf numFmtId="0" fontId="32" fillId="0" borderId="33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34" fillId="0" borderId="18" xfId="20" applyFont="1" applyBorder="1" applyAlignment="1" applyProtection="1">
      <alignment horizontal="center" vertical="center"/>
      <protection hidden="1"/>
    </xf>
    <xf numFmtId="0" fontId="34" fillId="0" borderId="20" xfId="20" applyFont="1" applyBorder="1" applyAlignment="1" applyProtection="1">
      <alignment horizontal="center" vertical="center"/>
      <protection hidden="1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165" fontId="29" fillId="0" borderId="20" xfId="20" applyNumberFormat="1" applyFont="1" applyBorder="1" applyAlignment="1" applyProtection="1">
      <alignment horizontal="left" vertical="center" wrapText="1"/>
      <protection hidden="1"/>
    </xf>
    <xf numFmtId="0" fontId="32" fillId="0" borderId="18" xfId="45" applyFont="1" applyBorder="1" applyAlignment="1" applyProtection="1">
      <alignment horizontal="left" vertical="center" wrapText="1"/>
      <protection hidden="1"/>
    </xf>
    <xf numFmtId="0" fontId="32" fillId="0" borderId="20" xfId="45" applyFont="1" applyBorder="1" applyAlignment="1" applyProtection="1">
      <alignment horizontal="left" vertical="center" wrapText="1"/>
      <protection hidden="1"/>
    </xf>
    <xf numFmtId="0" fontId="57" fillId="0" borderId="18" xfId="45" applyFont="1" applyBorder="1" applyAlignment="1" applyProtection="1">
      <alignment horizontal="left" vertical="center"/>
      <protection hidden="1"/>
    </xf>
    <xf numFmtId="0" fontId="57" fillId="0" borderId="20" xfId="45" applyFont="1" applyBorder="1" applyAlignment="1" applyProtection="1">
      <alignment horizontal="left" vertical="center"/>
      <protection hidden="1"/>
    </xf>
    <xf numFmtId="165" fontId="29" fillId="0" borderId="18" xfId="20" applyNumberFormat="1" applyFont="1" applyBorder="1" applyAlignment="1">
      <alignment horizontal="left" vertical="center" wrapText="1"/>
    </xf>
    <xf numFmtId="165" fontId="29" fillId="0" borderId="20" xfId="20" applyNumberFormat="1" applyFont="1" applyBorder="1" applyAlignment="1">
      <alignment horizontal="left" vertical="center" wrapText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53" fillId="25" borderId="33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3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32" xfId="46" applyFont="1" applyBorder="1" applyAlignment="1">
      <alignment horizontal="center" vertical="center" wrapText="1"/>
    </xf>
    <xf numFmtId="0" fontId="28" fillId="0" borderId="17" xfId="46" applyFont="1" applyBorder="1" applyAlignment="1">
      <alignment horizontal="center" vertical="center" wrapText="1"/>
    </xf>
    <xf numFmtId="0" fontId="31" fillId="0" borderId="38" xfId="45" applyFont="1" applyBorder="1" applyAlignment="1">
      <alignment horizontal="center" vertical="center"/>
    </xf>
    <xf numFmtId="0" fontId="31" fillId="0" borderId="19" xfId="45" applyFont="1" applyBorder="1" applyAlignment="1">
      <alignment horizontal="center" vertical="center"/>
    </xf>
    <xf numFmtId="0" fontId="31" fillId="0" borderId="39" xfId="45" applyFont="1" applyBorder="1" applyAlignment="1">
      <alignment horizontal="center" vertical="center"/>
    </xf>
    <xf numFmtId="0" fontId="34" fillId="0" borderId="35" xfId="46" applyFont="1" applyBorder="1" applyAlignment="1">
      <alignment horizontal="center" vertical="center" wrapText="1"/>
    </xf>
    <xf numFmtId="0" fontId="34" fillId="0" borderId="36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41" xfId="46" applyFont="1" applyBorder="1" applyAlignment="1">
      <alignment horizontal="center" vertical="center" wrapText="1"/>
    </xf>
    <xf numFmtId="0" fontId="31" fillId="0" borderId="42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8" xfId="45" applyFont="1" applyBorder="1" applyAlignment="1" applyProtection="1">
      <alignment horizontal="center" vertical="center" wrapText="1"/>
      <protection locked="0"/>
    </xf>
    <xf numFmtId="0" fontId="33" fillId="0" borderId="20" xfId="45" applyFont="1" applyBorder="1" applyAlignment="1" applyProtection="1">
      <alignment horizontal="center" vertical="center" wrapText="1"/>
      <protection locked="0"/>
    </xf>
    <xf numFmtId="0" fontId="45" fillId="0" borderId="14" xfId="68" applyFont="1" applyBorder="1" applyAlignment="1">
      <alignment horizontal="center" vertical="center" wrapText="1"/>
    </xf>
    <xf numFmtId="0" fontId="45" fillId="0" borderId="15" xfId="68" applyFont="1" applyBorder="1" applyAlignment="1">
      <alignment horizontal="center" vertical="center" wrapText="1"/>
    </xf>
    <xf numFmtId="0" fontId="45" fillId="0" borderId="27" xfId="68" applyFont="1" applyBorder="1" applyAlignment="1">
      <alignment horizontal="center" vertical="center" wrapText="1"/>
    </xf>
    <xf numFmtId="0" fontId="45" fillId="0" borderId="28" xfId="68" applyFont="1" applyBorder="1" applyAlignment="1">
      <alignment horizontal="center" vertical="center" wrapText="1"/>
    </xf>
    <xf numFmtId="0" fontId="44" fillId="0" borderId="30" xfId="68" applyFont="1" applyBorder="1" applyAlignment="1">
      <alignment horizontal="center" vertical="center" wrapText="1"/>
    </xf>
    <xf numFmtId="0" fontId="44" fillId="0" borderId="31" xfId="68" applyFont="1" applyBorder="1" applyAlignment="1">
      <alignment horizontal="center" vertical="center" wrapText="1"/>
    </xf>
    <xf numFmtId="0" fontId="44" fillId="0" borderId="32" xfId="68" applyFont="1" applyBorder="1" applyAlignment="1">
      <alignment horizontal="center" vertical="center" wrapText="1"/>
    </xf>
    <xf numFmtId="0" fontId="44" fillId="0" borderId="19" xfId="68" applyFont="1" applyBorder="1" applyAlignment="1">
      <alignment horizontal="center" vertical="center" wrapText="1"/>
    </xf>
    <xf numFmtId="0" fontId="29" fillId="0" borderId="0" xfId="68" applyFont="1" applyAlignment="1">
      <alignment horizontal="center" vertical="center" wrapText="1"/>
    </xf>
    <xf numFmtId="0" fontId="27" fillId="0" borderId="0" xfId="68" applyFont="1" applyAlignment="1">
      <alignment horizontal="center" vertical="center" wrapText="1"/>
    </xf>
    <xf numFmtId="0" fontId="42" fillId="0" borderId="0" xfId="70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39" fillId="0" borderId="12" xfId="68" applyFont="1" applyBorder="1" applyAlignment="1">
      <alignment horizontal="center" vertical="center" wrapText="1"/>
    </xf>
    <xf numFmtId="0" fontId="29" fillId="0" borderId="12" xfId="68" applyFont="1" applyBorder="1" applyAlignment="1">
      <alignment horizontal="center" vertical="center" wrapText="1"/>
    </xf>
    <xf numFmtId="0" fontId="36" fillId="0" borderId="11" xfId="68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19" applyFont="1" applyBorder="1" applyAlignment="1">
      <alignment horizontal="center" vertical="center"/>
    </xf>
    <xf numFmtId="0" fontId="33" fillId="0" borderId="22" xfId="19" applyFont="1" applyBorder="1" applyAlignment="1">
      <alignment horizontal="center" vertical="center"/>
    </xf>
    <xf numFmtId="167" fontId="29" fillId="0" borderId="12" xfId="51" applyNumberFormat="1" applyFont="1" applyBorder="1" applyAlignment="1">
      <alignment horizontal="center" vertical="center" wrapText="1"/>
    </xf>
    <xf numFmtId="0" fontId="30" fillId="0" borderId="11" xfId="19" applyFont="1" applyBorder="1" applyAlignment="1">
      <alignment horizontal="center" vertical="center"/>
    </xf>
    <xf numFmtId="0" fontId="30" fillId="0" borderId="0" xfId="19" applyFont="1" applyAlignment="1">
      <alignment horizontal="center" vertical="center"/>
    </xf>
    <xf numFmtId="0" fontId="33" fillId="0" borderId="10" xfId="19" applyFont="1" applyBorder="1" applyAlignment="1">
      <alignment horizontal="center" vertical="center" wrapText="1"/>
    </xf>
  </cellXfs>
  <cellStyles count="7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5 3" xfId="73" xr:uid="{00000000-0005-0000-0000-00001A000000}"/>
    <cellStyle name="Normal 6" xfId="67" xr:uid="{00000000-0005-0000-0000-00001B000000}"/>
    <cellStyle name="Normal 6 2" xfId="77" xr:uid="{00000000-0005-0000-0000-00001C000000}"/>
    <cellStyle name="Normal 7" xfId="78" xr:uid="{00000000-0005-0000-0000-00001D000000}"/>
    <cellStyle name="Normal_Sheet1" xfId="20" xr:uid="{00000000-0005-0000-0000-00001E000000}"/>
    <cellStyle name="Normal_Sheet1 2" xfId="51" xr:uid="{00000000-0005-0000-0000-00001F000000}"/>
    <cellStyle name="Style 1" xfId="21" xr:uid="{00000000-0005-0000-0000-000020000000}"/>
    <cellStyle name="Акцент1" xfId="22" xr:uid="{00000000-0005-0000-0000-000021000000}"/>
    <cellStyle name="Акцент2" xfId="23" xr:uid="{00000000-0005-0000-0000-000022000000}"/>
    <cellStyle name="Акцент3" xfId="24" xr:uid="{00000000-0005-0000-0000-000023000000}"/>
    <cellStyle name="Акцент4" xfId="25" xr:uid="{00000000-0005-0000-0000-000024000000}"/>
    <cellStyle name="Акцент5" xfId="26" xr:uid="{00000000-0005-0000-0000-000025000000}"/>
    <cellStyle name="Акцент6" xfId="27" xr:uid="{00000000-0005-0000-0000-000026000000}"/>
    <cellStyle name="Ввод " xfId="28" xr:uid="{00000000-0005-0000-0000-000027000000}"/>
    <cellStyle name="Вывод" xfId="29" xr:uid="{00000000-0005-0000-0000-000028000000}"/>
    <cellStyle name="Вычисление" xfId="30" xr:uid="{00000000-0005-0000-0000-000029000000}"/>
    <cellStyle name="Заголовок 1" xfId="31" xr:uid="{00000000-0005-0000-0000-00002A000000}"/>
    <cellStyle name="Заголовок 2" xfId="32" xr:uid="{00000000-0005-0000-0000-00002B000000}"/>
    <cellStyle name="Заголовок 3" xfId="33" xr:uid="{00000000-0005-0000-0000-00002C000000}"/>
    <cellStyle name="Заголовок 4" xfId="34" xr:uid="{00000000-0005-0000-0000-00002D000000}"/>
    <cellStyle name="Итог" xfId="35" xr:uid="{00000000-0005-0000-0000-00002E000000}"/>
    <cellStyle name="Контрольная ячейка" xfId="36" xr:uid="{00000000-0005-0000-0000-00002F000000}"/>
    <cellStyle name="Название" xfId="37" xr:uid="{00000000-0005-0000-0000-000030000000}"/>
    <cellStyle name="Нейтральный" xfId="38" xr:uid="{00000000-0005-0000-0000-000031000000}"/>
    <cellStyle name="Обычный 2" xfId="46" xr:uid="{00000000-0005-0000-0000-000032000000}"/>
    <cellStyle name="Обычный 3" xfId="49" xr:uid="{00000000-0005-0000-0000-000033000000}"/>
    <cellStyle name="Обычный 3 2" xfId="56" xr:uid="{00000000-0005-0000-0000-000034000000}"/>
    <cellStyle name="Обычный 3 2 2" xfId="62" xr:uid="{00000000-0005-0000-0000-000035000000}"/>
    <cellStyle name="Обычный 3 2 3" xfId="74" xr:uid="{00000000-0005-0000-0000-000036000000}"/>
    <cellStyle name="Обычный 3 3" xfId="57" xr:uid="{00000000-0005-0000-0000-000037000000}"/>
    <cellStyle name="Обычный 3 3 2" xfId="64" xr:uid="{00000000-0005-0000-0000-000038000000}"/>
    <cellStyle name="Обычный 3 3 2 2" xfId="66" xr:uid="{00000000-0005-0000-0000-000039000000}"/>
    <cellStyle name="Обычный 3 3 2 2 2" xfId="69" xr:uid="{00000000-0005-0000-0000-00003A000000}"/>
    <cellStyle name="Обычный 3 3 2 3" xfId="76" xr:uid="{00000000-0005-0000-0000-00003B000000}"/>
    <cellStyle name="Обычный 3 3 3" xfId="63" xr:uid="{00000000-0005-0000-0000-00003C000000}"/>
    <cellStyle name="Обычный 3 3 4" xfId="75" xr:uid="{00000000-0005-0000-0000-00003D000000}"/>
    <cellStyle name="Обычный 3 4" xfId="58" xr:uid="{00000000-0005-0000-0000-00003E000000}"/>
    <cellStyle name="Обычный 3 4 2" xfId="65" xr:uid="{00000000-0005-0000-0000-00003F000000}"/>
    <cellStyle name="Обычный 3 4 2 2" xfId="70" xr:uid="{00000000-0005-0000-0000-000040000000}"/>
    <cellStyle name="Обычный 3 5" xfId="59" xr:uid="{00000000-0005-0000-0000-000041000000}"/>
    <cellStyle name="Обычный 3 6" xfId="68" xr:uid="{00000000-0005-0000-0000-000042000000}"/>
    <cellStyle name="Обычный 3 7" xfId="71" xr:uid="{00000000-0005-0000-0000-000043000000}"/>
    <cellStyle name="Обычный 6" xfId="53" xr:uid="{00000000-0005-0000-0000-000044000000}"/>
    <cellStyle name="Обычный 6 2" xfId="60" xr:uid="{00000000-0005-0000-0000-000045000000}"/>
    <cellStyle name="Обычный 6 3" xfId="72" xr:uid="{00000000-0005-0000-0000-000046000000}"/>
    <cellStyle name="Обычный 7" xfId="54" xr:uid="{00000000-0005-0000-0000-000047000000}"/>
    <cellStyle name="Плохой" xfId="39" xr:uid="{00000000-0005-0000-0000-000048000000}"/>
    <cellStyle name="Пояснение" xfId="40" xr:uid="{00000000-0005-0000-0000-000049000000}"/>
    <cellStyle name="Примечание" xfId="41" xr:uid="{00000000-0005-0000-0000-00004A000000}"/>
    <cellStyle name="Связанная ячейка" xfId="42" xr:uid="{00000000-0005-0000-0000-00004B000000}"/>
    <cellStyle name="Стиль 1" xfId="48" xr:uid="{00000000-0005-0000-0000-00004C000000}"/>
    <cellStyle name="Текст предупреждения" xfId="43" xr:uid="{00000000-0005-0000-0000-00004D000000}"/>
    <cellStyle name="Хороший" xfId="44" xr:uid="{00000000-0005-0000-0000-00004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a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MAOQAgAFAATQAAAAAAAAAAAAAAAAAAAAAAAAAAAAAAAAAAAAAAAAAAAAAAAAAAAAAAAAAAAAAAAAAAAAAAAAAAAAAAAAAAAAAAAAAAAAAAAAAAAAAAAAAAAAAAAAAAAAAAAADoBwwAAAAdABQAJw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M5NDRaMCMGCSqGSIb3DQEJBDEWBBR6iPe50RxSUtVUfsPgk1d7lEXe8TArBgsqhkiG9w0BCRACDDEcMBowGDAWBBRE5xMFRVajmd/v2Zzf5CvSbEm8HjANBgkqhkiG9w0BAQEFAASCAQCp1G0BI2zk7xEGtqbpByeqGlxvl+pE1UCFOSL78l8qqY12w1Y5XBT8B8Ag5Vb8HhMC8yHmCutscrqkg6MovLpFQcSOpdteVe8+ArV2ih4iMC9qGSuPheTO3UUBL7sFPcMkxATQ6eN7hYnhbOXGCGLolQ54feVqLDJpevsxUKzIumXr6FtOei++kl3pTrnGO7Pn9roxpx6IyF1a/AZGUHa3colH6jAFWYrUFVCI0lwkB/QESfLm4ZStHCfVL0RB68jQATjDyq52V87YLKkk8oQR6AhmXmNlremErlhXe1op7iipdr2RPyXgDBfj2jRX5V3ZgB88YYibaZ1bi4ae11vW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6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MAOQAgAFAATQAAAAAAAAAAAAAAAAAAAAAAAAAAAAAAAAAAAAAAAAAAAAAAAAAAAAAAAAAAAAAAAAAAAAAAAAAAAAAAAAAAAAAAAAAAAAAAAAAAAAAAAAAAAAAAAAAAAAAAAADoBwwAAAAdABQAJw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M5NDhaMCMGCSqGSIb3DQEJBDEWBBTVlRO/HGbxCe6VG8CsS9qRTLfhcjArBgsqhkiG9w0BCRACDDEcMBowGDAWBBRE5xMFRVajmd/v2Zzf5CvSbEm8HjANBgkqhkiG9w0BAQEFAASCAQA9VuWfZsFLvP/nSYezimIJM2bD186+68VFbVLTQ20ArWqwGbS6uKZrQ+fAYB+2v52lBC61bI2D4eaiuYRmN1bb6qhnN1NLWmEEwYhZnmNHhRNM7w5/m3BRuGwNVJj1EGWvlAPL44FrxYOPSPKE72eqxZNHAYhxSdIHnvm1NV0JjbMQmDPSndThi6dZXHALtMRcHrqLegwIYYsvrMYG61CAdfs5aYLZYa9HrnENpK1eZucOM00WeuvT6QStK7XpAFBzxUt5cisMqYJqyWf1KoNn5F5HLc9+rHfGAQPNBh5PevZNP0K0ApvqlQroib0U7JsvEjqVXN0YECAgkvtcSge6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81</xdr:row>
          <xdr:rowOff>0</xdr:rowOff>
        </xdr:from>
        <xdr:to>
          <xdr:col>3</xdr:col>
          <xdr:colOff>95250</xdr:colOff>
          <xdr:row>86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2</xdr:col>
          <xdr:colOff>2543175</xdr:colOff>
          <xdr:row>99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i\ANI%20-%20Mara%20+\+%20CHSHTVAC%20NAXAHASHIVNER%202024\+%20ERAZHSHTAKAN%20EV%20ARVEST\+%20erajshtakan%20ev%20arvest%20verj%20hastatman\ERAZHSHTAKAN%20DPROCNER\andreasyan%20+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ANI\+%20CHSHTVAC%20NAXAHASHIVNER%202024\erazhshtakan%20dprocner\S.Aslamazyan\Mshakuyt_naxahashiv_tarever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>
        <row r="9">
          <cell r="D9" t="str">
            <v>Երևանի քաղաքապետի</v>
          </cell>
        </row>
        <row r="10">
          <cell r="D10" t="str">
            <v>«---------» ---------------- 2024թ.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>
        <row r="14">
          <cell r="A14" t="str">
            <v xml:space="preserve">« » ՀՈԱԿ-Ի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orksheet____1">
    <pageSetUpPr fitToPage="1"/>
  </sheetPr>
  <dimension ref="A1:Z90"/>
  <sheetViews>
    <sheetView tabSelected="1" view="pageBreakPreview" topLeftCell="A12" zoomScaleSheetLayoutView="100" workbookViewId="0">
      <selection activeCell="D24" sqref="D24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24.140625" style="42" customWidth="1"/>
    <col min="5" max="5" width="3.85546875" style="43" customWidth="1"/>
    <col min="6" max="6" width="3.140625" style="42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7" ht="0.75" customHeight="1">
      <c r="C1" s="41"/>
      <c r="D1" s="474"/>
      <c r="E1" s="99"/>
      <c r="F1" s="43"/>
      <c r="G1" s="41"/>
    </row>
    <row r="2" spans="1:7">
      <c r="C2" s="41"/>
      <c r="D2" s="474" t="s">
        <v>172</v>
      </c>
      <c r="E2" s="99">
        <v>13</v>
      </c>
      <c r="F2" s="43"/>
      <c r="G2" s="41"/>
    </row>
    <row r="3" spans="1:7">
      <c r="C3" s="41"/>
      <c r="D3" s="474" t="s">
        <v>26</v>
      </c>
      <c r="E3" s="41"/>
      <c r="F3" s="41"/>
      <c r="G3" s="41"/>
    </row>
    <row r="4" spans="1:7">
      <c r="C4" s="41"/>
      <c r="D4" s="474" t="s">
        <v>27</v>
      </c>
      <c r="E4" s="41"/>
      <c r="F4" s="41"/>
      <c r="G4" s="41"/>
    </row>
    <row r="5" spans="1:7" ht="18" customHeight="1">
      <c r="C5" s="159"/>
      <c r="D5" s="469" t="s">
        <v>243</v>
      </c>
      <c r="E5" s="159"/>
      <c r="F5" s="159"/>
      <c r="G5" s="41"/>
    </row>
    <row r="6" spans="1:7" ht="18.75" customHeight="1">
      <c r="C6" s="159"/>
      <c r="D6" s="469" t="s">
        <v>170</v>
      </c>
      <c r="E6" s="159"/>
      <c r="F6" s="159"/>
      <c r="G6" s="41"/>
    </row>
    <row r="7" spans="1:7">
      <c r="C7" s="41"/>
      <c r="D7" s="474"/>
      <c r="E7" s="41"/>
      <c r="F7" s="41"/>
      <c r="G7" s="41"/>
    </row>
    <row r="8" spans="1:7" ht="24" customHeight="1">
      <c r="C8" s="159"/>
      <c r="D8" s="469"/>
      <c r="E8" s="159"/>
      <c r="F8" s="159"/>
      <c r="G8" s="41"/>
    </row>
    <row r="9" spans="1:7">
      <c r="C9" s="159"/>
      <c r="D9" s="474" t="s">
        <v>205</v>
      </c>
      <c r="E9" s="99">
        <v>13</v>
      </c>
      <c r="F9" s="43"/>
      <c r="G9" s="41"/>
    </row>
    <row r="10" spans="1:7">
      <c r="C10" s="159"/>
      <c r="D10" s="474" t="s">
        <v>26</v>
      </c>
      <c r="E10" s="41"/>
      <c r="F10" s="41"/>
      <c r="G10" s="41"/>
    </row>
    <row r="11" spans="1:7">
      <c r="C11" s="159"/>
      <c r="D11" s="474" t="s">
        <v>27</v>
      </c>
      <c r="E11" s="41"/>
      <c r="F11" s="41"/>
      <c r="G11" s="41"/>
    </row>
    <row r="12" spans="1:7" ht="18" customHeight="1">
      <c r="C12" s="159"/>
      <c r="D12" s="469" t="s">
        <v>300</v>
      </c>
      <c r="E12" s="159"/>
      <c r="F12" s="159"/>
      <c r="G12" s="41"/>
    </row>
    <row r="13" spans="1:7" ht="18.75" customHeight="1">
      <c r="C13" s="159"/>
      <c r="D13" s="469" t="s">
        <v>301</v>
      </c>
      <c r="E13" s="159"/>
      <c r="F13" s="159"/>
      <c r="G13" s="41"/>
    </row>
    <row r="14" spans="1:7">
      <c r="C14" s="42"/>
      <c r="D14" s="40"/>
      <c r="E14" s="41"/>
      <c r="F14" s="40"/>
      <c r="G14" s="43"/>
    </row>
    <row r="15" spans="1:7" ht="18.75" customHeight="1">
      <c r="A15" s="515" t="s">
        <v>39</v>
      </c>
      <c r="B15" s="515"/>
      <c r="C15" s="515"/>
      <c r="D15" s="515"/>
      <c r="E15" s="44"/>
      <c r="F15" s="290"/>
      <c r="G15" s="44"/>
    </row>
    <row r="16" spans="1:7" s="476" customFormat="1" ht="56.25" customHeight="1">
      <c r="A16" s="516" t="s">
        <v>298</v>
      </c>
      <c r="B16" s="516"/>
      <c r="C16" s="516"/>
      <c r="D16" s="516"/>
      <c r="E16" s="475"/>
      <c r="F16" s="475"/>
    </row>
    <row r="17" spans="1:16" ht="18.75" customHeight="1">
      <c r="A17" s="517" t="s">
        <v>242</v>
      </c>
      <c r="B17" s="517"/>
      <c r="C17" s="517"/>
      <c r="D17" s="517"/>
      <c r="E17" s="292"/>
      <c r="F17" s="292"/>
      <c r="G17" s="45"/>
      <c r="H17" s="46"/>
      <c r="I17" s="46"/>
      <c r="K17" s="46"/>
      <c r="L17" s="46"/>
      <c r="M17" s="46"/>
    </row>
    <row r="18" spans="1:16" ht="30" customHeight="1">
      <c r="A18" s="47"/>
      <c r="B18" s="47"/>
      <c r="C18" s="47"/>
      <c r="D18" s="48" t="s">
        <v>50</v>
      </c>
      <c r="E18" s="470"/>
      <c r="F18" s="48"/>
      <c r="L18" s="2"/>
    </row>
    <row r="19" spans="1:16" ht="26.25" customHeight="1">
      <c r="A19" s="49" t="s">
        <v>7</v>
      </c>
      <c r="B19" s="519" t="s">
        <v>121</v>
      </c>
      <c r="C19" s="519"/>
      <c r="D19" s="266"/>
      <c r="E19" s="471"/>
      <c r="F19" s="266"/>
    </row>
    <row r="20" spans="1:16">
      <c r="A20" s="108">
        <v>1</v>
      </c>
      <c r="B20" s="518" t="s">
        <v>114</v>
      </c>
      <c r="C20" s="518"/>
      <c r="D20" s="210">
        <v>81279.100000000006</v>
      </c>
      <c r="E20" s="208"/>
      <c r="F20" s="208"/>
      <c r="G20" s="269"/>
    </row>
    <row r="21" spans="1:16">
      <c r="A21" s="108">
        <f>+A20+1</f>
        <v>2</v>
      </c>
      <c r="B21" s="518" t="s">
        <v>215</v>
      </c>
      <c r="C21" s="518"/>
      <c r="D21" s="208">
        <f>+Komunal!N20</f>
        <v>2.4</v>
      </c>
      <c r="E21" s="208"/>
      <c r="F21" s="208"/>
      <c r="G21" s="269"/>
    </row>
    <row r="22" spans="1:16">
      <c r="A22" s="108">
        <f t="shared" ref="A22:A28" si="0">+A21+1</f>
        <v>3</v>
      </c>
      <c r="B22" s="520" t="s">
        <v>186</v>
      </c>
      <c r="C22" s="520"/>
      <c r="D22" s="210">
        <f>+'Pastaci finansav.'!D12</f>
        <v>2178.8000000000002</v>
      </c>
      <c r="E22" s="208"/>
      <c r="F22" s="210"/>
    </row>
    <row r="23" spans="1:16">
      <c r="A23" s="108">
        <f t="shared" si="0"/>
        <v>4</v>
      </c>
      <c r="B23" s="520" t="s">
        <v>256</v>
      </c>
      <c r="C23" s="520"/>
      <c r="D23" s="208">
        <f>+Ashkhatavardz!C11+Ashkhatavardz!L7</f>
        <v>2346.4000000000005</v>
      </c>
      <c r="E23" s="208"/>
      <c r="F23" s="210"/>
    </row>
    <row r="24" spans="1:16" s="3" customFormat="1">
      <c r="A24" s="108">
        <f t="shared" si="0"/>
        <v>5</v>
      </c>
      <c r="B24" s="518" t="s">
        <v>236</v>
      </c>
      <c r="C24" s="518"/>
      <c r="D24" s="208">
        <v>9850</v>
      </c>
      <c r="E24" s="208"/>
      <c r="F24" s="208"/>
      <c r="G24" s="269"/>
      <c r="H24" s="2"/>
      <c r="I24" s="2"/>
      <c r="J24" s="2"/>
      <c r="K24" s="2"/>
      <c r="L24" s="2"/>
      <c r="M24" s="2"/>
      <c r="N24" s="2"/>
      <c r="O24" s="2"/>
      <c r="P24" s="2"/>
    </row>
    <row r="25" spans="1:16" hidden="1">
      <c r="A25" s="108">
        <f t="shared" si="0"/>
        <v>6</v>
      </c>
      <c r="B25" s="518" t="s">
        <v>51</v>
      </c>
      <c r="C25" s="518"/>
      <c r="D25" s="208"/>
      <c r="E25" s="208"/>
      <c r="F25" s="208"/>
      <c r="G25" s="269"/>
    </row>
    <row r="26" spans="1:16" hidden="1">
      <c r="A26" s="108">
        <f t="shared" si="0"/>
        <v>7</v>
      </c>
      <c r="B26" s="518" t="s">
        <v>61</v>
      </c>
      <c r="C26" s="518"/>
      <c r="D26" s="210">
        <f>+Komunal!M28</f>
        <v>0</v>
      </c>
      <c r="E26" s="208"/>
      <c r="F26" s="208"/>
    </row>
    <row r="27" spans="1:16" hidden="1">
      <c r="A27" s="108">
        <f t="shared" si="0"/>
        <v>8</v>
      </c>
      <c r="B27" s="518" t="s">
        <v>185</v>
      </c>
      <c r="C27" s="518"/>
      <c r="D27" s="208"/>
      <c r="E27" s="208"/>
      <c r="F27" s="208"/>
    </row>
    <row r="28" spans="1:16" hidden="1">
      <c r="A28" s="108">
        <f t="shared" si="0"/>
        <v>9</v>
      </c>
      <c r="B28" s="518" t="s">
        <v>264</v>
      </c>
      <c r="C28" s="518"/>
      <c r="D28" s="208">
        <f>SUM(D29:D30)</f>
        <v>0</v>
      </c>
      <c r="E28" s="208"/>
      <c r="F28" s="208"/>
    </row>
    <row r="29" spans="1:16" s="436" customFormat="1" ht="13.5" hidden="1">
      <c r="A29" s="433">
        <f>+A28+0.1</f>
        <v>9.1</v>
      </c>
      <c r="B29" s="514"/>
      <c r="C29" s="514"/>
      <c r="D29" s="438"/>
      <c r="E29" s="438"/>
      <c r="F29" s="438"/>
    </row>
    <row r="30" spans="1:16" s="436" customFormat="1" ht="13.5" hidden="1">
      <c r="A30" s="433">
        <f>+A29+0.1</f>
        <v>9.1999999999999993</v>
      </c>
      <c r="B30" s="514"/>
      <c r="C30" s="514"/>
      <c r="D30" s="438"/>
      <c r="E30" s="438"/>
      <c r="F30" s="448" t="s">
        <v>269</v>
      </c>
    </row>
    <row r="31" spans="1:16">
      <c r="A31" s="108">
        <v>6</v>
      </c>
      <c r="B31" s="518" t="s">
        <v>119</v>
      </c>
      <c r="C31" s="518"/>
      <c r="D31" s="210">
        <f>SUM(D32:D33)</f>
        <v>3093.3</v>
      </c>
      <c r="E31" s="208"/>
      <c r="F31" s="210"/>
    </row>
    <row r="32" spans="1:16" s="437" customFormat="1" ht="16.5">
      <c r="A32" s="433">
        <f t="shared" ref="A32:A33" si="1">+A31+0.1</f>
        <v>6.1</v>
      </c>
      <c r="B32" s="522" t="s">
        <v>70</v>
      </c>
      <c r="C32" s="522"/>
      <c r="D32" s="434">
        <f>+D77</f>
        <v>3093.3</v>
      </c>
      <c r="E32" s="438"/>
      <c r="F32" s="434"/>
      <c r="G32" s="435"/>
      <c r="H32" s="436"/>
      <c r="I32" s="436"/>
      <c r="J32" s="436"/>
      <c r="K32" s="436"/>
      <c r="L32" s="436"/>
      <c r="M32" s="436"/>
      <c r="N32" s="436"/>
      <c r="O32" s="436"/>
      <c r="P32" s="436"/>
    </row>
    <row r="33" spans="1:26" s="3" customFormat="1" ht="16.5" hidden="1">
      <c r="A33" s="433">
        <f t="shared" si="1"/>
        <v>6.1999999999999993</v>
      </c>
      <c r="B33" s="521" t="s">
        <v>71</v>
      </c>
      <c r="C33" s="521"/>
      <c r="D33" s="209"/>
      <c r="E33" s="209"/>
      <c r="F33" s="209"/>
      <c r="G33" s="56"/>
      <c r="H33" s="2"/>
      <c r="I33" s="2"/>
      <c r="J33" s="2"/>
      <c r="K33" s="2"/>
      <c r="L33" s="2"/>
      <c r="M33" s="2"/>
      <c r="N33" s="2"/>
      <c r="O33" s="2"/>
      <c r="P33" s="2"/>
    </row>
    <row r="34" spans="1:26">
      <c r="A34" s="108">
        <f>+A31+1</f>
        <v>7</v>
      </c>
      <c r="B34" s="518" t="s">
        <v>8</v>
      </c>
      <c r="C34" s="518"/>
      <c r="D34" s="208">
        <v>12.4</v>
      </c>
      <c r="E34" s="208"/>
      <c r="F34" s="208"/>
    </row>
    <row r="35" spans="1:26" s="2" customFormat="1" hidden="1">
      <c r="A35" s="108" t="e">
        <f>+#REF!+1</f>
        <v>#REF!</v>
      </c>
      <c r="B35" s="523"/>
      <c r="C35" s="523"/>
      <c r="D35" s="208"/>
      <c r="E35" s="208"/>
      <c r="F35" s="208"/>
      <c r="G35" s="20"/>
    </row>
    <row r="36" spans="1:26" ht="24" customHeight="1">
      <c r="A36" s="49"/>
      <c r="B36" s="524" t="s">
        <v>239</v>
      </c>
      <c r="C36" s="524"/>
      <c r="D36" s="251">
        <f>SUM(D20:D21,D22:D28,D31,D34:D35)</f>
        <v>98762.4</v>
      </c>
      <c r="E36" s="248"/>
      <c r="F36" s="251"/>
    </row>
    <row r="37" spans="1:26" ht="15.75" customHeight="1">
      <c r="A37" s="42"/>
      <c r="B37" s="49"/>
      <c r="C37" s="50"/>
      <c r="D37" s="210"/>
      <c r="E37" s="208"/>
      <c r="F37" s="210"/>
    </row>
    <row r="38" spans="1:26" ht="24.75" customHeight="1">
      <c r="A38" s="49" t="s">
        <v>9</v>
      </c>
      <c r="B38" s="519" t="s">
        <v>122</v>
      </c>
      <c r="C38" s="519"/>
      <c r="D38" s="252"/>
      <c r="E38" s="472"/>
      <c r="F38" s="252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>
      <c r="A39" s="108">
        <v>1</v>
      </c>
      <c r="B39" s="518" t="s">
        <v>10</v>
      </c>
      <c r="C39" s="518"/>
      <c r="D39" s="210">
        <f>+Ashkhatavardz!P13-'Dramakan hosqer'!D91</f>
        <v>89083.7</v>
      </c>
      <c r="E39" s="208"/>
      <c r="F39" s="210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s="3" customFormat="1" ht="13.5">
      <c r="A40" s="433">
        <f t="shared" ref="A40:A42" si="2">+A39+0.1</f>
        <v>1.1000000000000001</v>
      </c>
      <c r="B40" s="521" t="str">
        <f>+Ashkhatavardz!J6</f>
        <v>գեղագիտական ուսուցման գծով</v>
      </c>
      <c r="C40" s="521"/>
      <c r="D40" s="490">
        <f>+Ashkhatavardz!C8+Ashkhatavardz!D8+Ashkhatavardz!J7</f>
        <v>7864</v>
      </c>
      <c r="E40" s="209"/>
      <c r="F40" s="219"/>
      <c r="G40" s="244"/>
      <c r="H40" s="2"/>
      <c r="I40" s="2"/>
      <c r="J40" s="2"/>
      <c r="K40" s="2"/>
      <c r="L40" s="2"/>
      <c r="M40" s="8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3.5">
      <c r="A41" s="433">
        <f t="shared" si="2"/>
        <v>1.2000000000000002</v>
      </c>
      <c r="B41" s="521" t="s">
        <v>11</v>
      </c>
      <c r="C41" s="521"/>
      <c r="D41" s="209">
        <f>+Ashkhatavardz!C9+Ashkhatavardz!O7+Ashkhatavardz!C10</f>
        <v>260</v>
      </c>
      <c r="E41" s="209"/>
      <c r="F41" s="219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s="3" customFormat="1" ht="13.5">
      <c r="A42" s="433">
        <f t="shared" si="2"/>
        <v>1.3000000000000003</v>
      </c>
      <c r="B42" s="521" t="s">
        <v>263</v>
      </c>
      <c r="C42" s="521"/>
      <c r="D42" s="209">
        <f>+D23</f>
        <v>2346.4000000000005</v>
      </c>
      <c r="E42" s="209"/>
      <c r="F42" s="219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108">
        <f>+A39+1</f>
        <v>2</v>
      </c>
      <c r="B43" s="518" t="s">
        <v>13</v>
      </c>
      <c r="C43" s="518"/>
      <c r="D43" s="210">
        <f>+Komunal!F27</f>
        <v>934.9</v>
      </c>
      <c r="E43" s="208"/>
      <c r="F43" s="208"/>
      <c r="G43" s="282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>
      <c r="A44" s="108">
        <f>+A43+1</f>
        <v>3</v>
      </c>
      <c r="B44" s="518" t="s">
        <v>12</v>
      </c>
      <c r="C44" s="518"/>
      <c r="D44" s="210">
        <f>+Komunal!J27</f>
        <v>459.2</v>
      </c>
      <c r="E44" s="208"/>
      <c r="F44" s="208"/>
      <c r="G44" s="282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>
      <c r="A45" s="108">
        <f t="shared" ref="A45:A47" si="3">+A44+1</f>
        <v>4</v>
      </c>
      <c r="B45" s="518" t="s">
        <v>14</v>
      </c>
      <c r="C45" s="518"/>
      <c r="D45" s="208">
        <f>+Komunal!O27</f>
        <v>61</v>
      </c>
      <c r="E45" s="208"/>
      <c r="F45" s="208"/>
      <c r="G45" s="282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>
      <c r="A46" s="108">
        <f t="shared" si="3"/>
        <v>5</v>
      </c>
      <c r="B46" s="518" t="s">
        <v>15</v>
      </c>
      <c r="C46" s="518"/>
      <c r="D46" s="460">
        <v>32</v>
      </c>
      <c r="E46" s="208"/>
      <c r="F46" s="208"/>
    </row>
    <row r="47" spans="1:26" hidden="1">
      <c r="A47" s="108">
        <f t="shared" si="3"/>
        <v>6</v>
      </c>
      <c r="B47" s="518" t="s">
        <v>16</v>
      </c>
      <c r="C47" s="518"/>
      <c r="D47" s="460"/>
      <c r="E47" s="208"/>
      <c r="F47" s="208"/>
    </row>
    <row r="48" spans="1:26">
      <c r="A48" s="108">
        <v>6</v>
      </c>
      <c r="B48" s="518" t="s">
        <v>17</v>
      </c>
      <c r="C48" s="518"/>
      <c r="D48" s="253">
        <f>SUM(D49:D51)</f>
        <v>441.70000000000005</v>
      </c>
      <c r="E48" s="473"/>
      <c r="F48" s="253"/>
    </row>
    <row r="49" spans="1:17" s="437" customFormat="1" ht="13.5">
      <c r="A49" s="433">
        <f t="shared" ref="A49:A51" si="4">+A48+0.1</f>
        <v>6.1</v>
      </c>
      <c r="B49" s="522" t="s">
        <v>18</v>
      </c>
      <c r="C49" s="522"/>
      <c r="D49" s="438">
        <v>172.8</v>
      </c>
      <c r="E49" s="438"/>
      <c r="F49" s="438"/>
      <c r="G49" s="436"/>
      <c r="H49" s="436"/>
      <c r="I49" s="436"/>
      <c r="J49" s="436"/>
      <c r="K49" s="436"/>
      <c r="L49" s="436"/>
      <c r="M49" s="436"/>
      <c r="N49" s="436"/>
      <c r="O49" s="436"/>
      <c r="P49" s="436"/>
    </row>
    <row r="50" spans="1:17" s="437" customFormat="1" ht="13.5">
      <c r="A50" s="433">
        <f t="shared" si="4"/>
        <v>6.1999999999999993</v>
      </c>
      <c r="B50" s="522" t="s">
        <v>19</v>
      </c>
      <c r="C50" s="522"/>
      <c r="D50" s="438">
        <v>28.9</v>
      </c>
      <c r="E50" s="438"/>
      <c r="F50" s="438"/>
      <c r="G50" s="436"/>
      <c r="H50" s="436"/>
      <c r="I50" s="436"/>
      <c r="J50" s="436"/>
      <c r="K50" s="436"/>
      <c r="L50" s="436"/>
      <c r="M50" s="436"/>
      <c r="N50" s="436"/>
      <c r="O50" s="436"/>
      <c r="P50" s="436"/>
    </row>
    <row r="51" spans="1:17" s="437" customFormat="1" ht="13.5">
      <c r="A51" s="433">
        <f t="shared" si="4"/>
        <v>6.2999999999999989</v>
      </c>
      <c r="B51" s="522" t="s">
        <v>20</v>
      </c>
      <c r="C51" s="522"/>
      <c r="D51" s="438">
        <v>240</v>
      </c>
      <c r="E51" s="438"/>
      <c r="F51" s="438"/>
      <c r="G51" s="436"/>
      <c r="H51" s="436"/>
      <c r="I51" s="436"/>
      <c r="J51" s="436"/>
      <c r="K51" s="436"/>
      <c r="L51" s="436"/>
      <c r="M51" s="436"/>
      <c r="N51" s="436"/>
      <c r="O51" s="436"/>
      <c r="P51" s="436"/>
    </row>
    <row r="52" spans="1:17">
      <c r="A52" s="108">
        <f>+A48+1</f>
        <v>7</v>
      </c>
      <c r="B52" s="518" t="s">
        <v>21</v>
      </c>
      <c r="C52" s="518"/>
      <c r="D52" s="208">
        <v>30</v>
      </c>
      <c r="E52" s="208"/>
      <c r="F52" s="208"/>
      <c r="M52" s="82"/>
    </row>
    <row r="53" spans="1:17">
      <c r="A53" s="108">
        <f t="shared" ref="A53:A75" si="5">+A52+1</f>
        <v>8</v>
      </c>
      <c r="B53" s="518" t="s">
        <v>28</v>
      </c>
      <c r="C53" s="518"/>
      <c r="D53" s="208">
        <v>500</v>
      </c>
      <c r="E53" s="208"/>
      <c r="F53" s="208"/>
      <c r="M53" s="265"/>
      <c r="N53" s="82"/>
      <c r="O53" s="267"/>
      <c r="P53" s="82"/>
      <c r="Q53" s="268"/>
    </row>
    <row r="54" spans="1:17">
      <c r="A54" s="108">
        <f t="shared" si="5"/>
        <v>9</v>
      </c>
      <c r="B54" s="518" t="s">
        <v>22</v>
      </c>
      <c r="C54" s="518"/>
      <c r="D54" s="208">
        <v>500</v>
      </c>
      <c r="E54" s="208"/>
      <c r="F54" s="208"/>
    </row>
    <row r="55" spans="1:17">
      <c r="A55" s="108">
        <f t="shared" si="5"/>
        <v>10</v>
      </c>
      <c r="B55" s="518" t="s">
        <v>72</v>
      </c>
      <c r="C55" s="518"/>
      <c r="D55" s="208">
        <v>275</v>
      </c>
      <c r="E55" s="208"/>
      <c r="F55" s="208"/>
    </row>
    <row r="56" spans="1:17">
      <c r="A56" s="108">
        <f t="shared" si="5"/>
        <v>11</v>
      </c>
      <c r="B56" s="518" t="s">
        <v>46</v>
      </c>
      <c r="C56" s="518"/>
      <c r="D56" s="208">
        <v>370</v>
      </c>
      <c r="E56" s="208"/>
      <c r="F56" s="208"/>
    </row>
    <row r="57" spans="1:17">
      <c r="A57" s="108">
        <f t="shared" si="5"/>
        <v>12</v>
      </c>
      <c r="B57" s="518" t="s">
        <v>116</v>
      </c>
      <c r="C57" s="518"/>
      <c r="D57" s="208">
        <v>50</v>
      </c>
      <c r="E57" s="208"/>
      <c r="F57" s="208"/>
    </row>
    <row r="58" spans="1:17" hidden="1">
      <c r="A58" s="108">
        <f t="shared" si="5"/>
        <v>13</v>
      </c>
      <c r="B58" s="518" t="s">
        <v>117</v>
      </c>
      <c r="C58" s="518"/>
      <c r="D58" s="208"/>
      <c r="E58" s="208"/>
      <c r="F58" s="208"/>
      <c r="H58" s="51"/>
    </row>
    <row r="59" spans="1:17">
      <c r="A59" s="108">
        <v>13</v>
      </c>
      <c r="B59" s="518" t="s">
        <v>23</v>
      </c>
      <c r="C59" s="518"/>
      <c r="D59" s="208">
        <v>380</v>
      </c>
      <c r="E59" s="208"/>
      <c r="F59" s="208"/>
      <c r="H59" s="51"/>
    </row>
    <row r="60" spans="1:17">
      <c r="A60" s="108">
        <f t="shared" si="5"/>
        <v>14</v>
      </c>
      <c r="B60" s="518" t="s">
        <v>24</v>
      </c>
      <c r="C60" s="518"/>
      <c r="D60" s="208">
        <v>320</v>
      </c>
      <c r="E60" s="208"/>
      <c r="F60" s="208"/>
    </row>
    <row r="61" spans="1:17" hidden="1">
      <c r="A61" s="108">
        <f t="shared" si="5"/>
        <v>15</v>
      </c>
      <c r="B61" s="518" t="s">
        <v>65</v>
      </c>
      <c r="C61" s="518"/>
      <c r="D61" s="208"/>
      <c r="E61" s="208"/>
      <c r="F61" s="208"/>
    </row>
    <row r="62" spans="1:17" hidden="1">
      <c r="A62" s="108">
        <f t="shared" si="5"/>
        <v>16</v>
      </c>
      <c r="B62" s="518" t="s">
        <v>52</v>
      </c>
      <c r="C62" s="518"/>
      <c r="D62" s="210">
        <f>+D26</f>
        <v>0</v>
      </c>
      <c r="E62" s="208"/>
      <c r="F62" s="210"/>
    </row>
    <row r="63" spans="1:17">
      <c r="A63" s="108">
        <v>15</v>
      </c>
      <c r="B63" s="518" t="s">
        <v>43</v>
      </c>
      <c r="C63" s="518"/>
      <c r="D63" s="208">
        <v>105</v>
      </c>
      <c r="E63" s="208"/>
      <c r="F63" s="208"/>
    </row>
    <row r="64" spans="1:17">
      <c r="A64" s="108">
        <f t="shared" si="5"/>
        <v>16</v>
      </c>
      <c r="B64" s="518" t="s">
        <v>73</v>
      </c>
      <c r="C64" s="518"/>
      <c r="D64" s="208">
        <v>450</v>
      </c>
      <c r="E64" s="208"/>
      <c r="F64" s="208"/>
    </row>
    <row r="65" spans="1:16">
      <c r="A65" s="108">
        <f t="shared" si="5"/>
        <v>17</v>
      </c>
      <c r="B65" s="518" t="s">
        <v>74</v>
      </c>
      <c r="C65" s="518"/>
      <c r="D65" s="208">
        <v>117</v>
      </c>
      <c r="E65" s="208"/>
      <c r="F65" s="208"/>
    </row>
    <row r="66" spans="1:16">
      <c r="A66" s="108">
        <f t="shared" si="5"/>
        <v>18</v>
      </c>
      <c r="B66" s="518" t="s">
        <v>44</v>
      </c>
      <c r="C66" s="518"/>
      <c r="D66" s="208">
        <v>3</v>
      </c>
      <c r="E66" s="208"/>
      <c r="F66" s="208"/>
    </row>
    <row r="67" spans="1:16" hidden="1">
      <c r="A67" s="108">
        <f t="shared" si="5"/>
        <v>19</v>
      </c>
      <c r="B67" s="518" t="s">
        <v>118</v>
      </c>
      <c r="C67" s="518"/>
      <c r="D67" s="208"/>
      <c r="E67" s="208"/>
      <c r="F67" s="208"/>
    </row>
    <row r="68" spans="1:16">
      <c r="A68" s="108">
        <v>19</v>
      </c>
      <c r="B68" s="518" t="s">
        <v>45</v>
      </c>
      <c r="C68" s="518"/>
      <c r="D68" s="208">
        <v>112</v>
      </c>
      <c r="E68" s="208"/>
      <c r="F68" s="208"/>
    </row>
    <row r="69" spans="1:16">
      <c r="A69" s="108">
        <f t="shared" si="5"/>
        <v>20</v>
      </c>
      <c r="B69" s="518" t="s">
        <v>62</v>
      </c>
      <c r="C69" s="518"/>
      <c r="D69" s="208">
        <v>36</v>
      </c>
      <c r="E69" s="208"/>
      <c r="F69" s="208"/>
    </row>
    <row r="70" spans="1:16" hidden="1">
      <c r="A70" s="108">
        <f t="shared" si="5"/>
        <v>21</v>
      </c>
      <c r="B70" s="518" t="s">
        <v>188</v>
      </c>
      <c r="C70" s="518"/>
      <c r="D70" s="208"/>
      <c r="E70" s="208"/>
      <c r="F70" s="208"/>
    </row>
    <row r="71" spans="1:16">
      <c r="A71" s="108">
        <v>21</v>
      </c>
      <c r="B71" s="518" t="s">
        <v>189</v>
      </c>
      <c r="C71" s="518"/>
      <c r="D71" s="208">
        <v>470</v>
      </c>
      <c r="E71" s="208"/>
      <c r="F71" s="208"/>
    </row>
    <row r="72" spans="1:16" hidden="1">
      <c r="A72" s="108">
        <f t="shared" si="5"/>
        <v>22</v>
      </c>
      <c r="B72" s="523" t="s">
        <v>241</v>
      </c>
      <c r="C72" s="523"/>
      <c r="D72" s="208"/>
      <c r="E72" s="208"/>
      <c r="F72" s="208"/>
    </row>
    <row r="73" spans="1:16" s="6" customFormat="1">
      <c r="A73" s="108">
        <v>22</v>
      </c>
      <c r="B73" s="523" t="s">
        <v>283</v>
      </c>
      <c r="C73" s="523"/>
      <c r="D73" s="208">
        <v>135</v>
      </c>
      <c r="E73" s="208"/>
      <c r="F73" s="208"/>
    </row>
    <row r="74" spans="1:16" s="6" customFormat="1" hidden="1">
      <c r="A74" s="108">
        <f t="shared" si="5"/>
        <v>23</v>
      </c>
      <c r="B74" s="523"/>
      <c r="C74" s="523"/>
      <c r="D74" s="208"/>
      <c r="E74" s="208"/>
      <c r="F74" s="208"/>
    </row>
    <row r="75" spans="1:16" s="6" customFormat="1" hidden="1">
      <c r="A75" s="108">
        <f t="shared" si="5"/>
        <v>24</v>
      </c>
      <c r="B75" s="523"/>
      <c r="C75" s="523"/>
      <c r="D75" s="208"/>
      <c r="E75" s="208"/>
      <c r="F75" s="208"/>
      <c r="G75" s="56" t="s">
        <v>268</v>
      </c>
    </row>
    <row r="76" spans="1:16">
      <c r="A76" s="108">
        <v>23</v>
      </c>
      <c r="B76" s="518" t="s">
        <v>25</v>
      </c>
      <c r="C76" s="518"/>
      <c r="D76" s="208">
        <f>3540.3+356.6</f>
        <v>3896.9</v>
      </c>
      <c r="E76" s="208"/>
      <c r="F76" s="208"/>
    </row>
    <row r="77" spans="1:16" s="437" customFormat="1" ht="13.5">
      <c r="A77" s="433">
        <f t="shared" ref="A77" si="6">+A76+0.1</f>
        <v>23.1</v>
      </c>
      <c r="B77" s="522" t="s">
        <v>75</v>
      </c>
      <c r="C77" s="522"/>
      <c r="D77" s="438">
        <v>3093.3</v>
      </c>
      <c r="E77" s="438"/>
      <c r="F77" s="438"/>
      <c r="G77" s="440"/>
      <c r="H77" s="436"/>
      <c r="I77" s="436"/>
      <c r="J77" s="436"/>
      <c r="K77" s="436"/>
      <c r="L77" s="436"/>
      <c r="M77" s="436"/>
      <c r="N77" s="436"/>
      <c r="O77" s="436"/>
      <c r="P77" s="436"/>
    </row>
    <row r="78" spans="1:16" hidden="1">
      <c r="A78" s="108">
        <f>+A76+1</f>
        <v>24</v>
      </c>
      <c r="B78" s="518" t="s">
        <v>76</v>
      </c>
      <c r="C78" s="518"/>
      <c r="D78" s="208"/>
      <c r="E78" s="208"/>
      <c r="F78" s="208"/>
    </row>
    <row r="79" spans="1:16" s="16" customFormat="1" hidden="1">
      <c r="A79" s="108">
        <f>+A78+1</f>
        <v>25</v>
      </c>
      <c r="B79" s="518" t="s">
        <v>66</v>
      </c>
      <c r="C79" s="518"/>
      <c r="D79" s="208"/>
      <c r="E79" s="208"/>
      <c r="F79" s="208"/>
      <c r="G79" s="52"/>
      <c r="H79" s="15"/>
      <c r="I79" s="15"/>
      <c r="J79" s="15"/>
      <c r="K79" s="15"/>
      <c r="L79" s="15"/>
      <c r="M79" s="15"/>
      <c r="N79" s="15"/>
      <c r="O79" s="15"/>
      <c r="P79" s="15"/>
    </row>
    <row r="80" spans="1:16" ht="23.25" customHeight="1">
      <c r="A80" s="53"/>
      <c r="B80" s="524" t="s">
        <v>240</v>
      </c>
      <c r="C80" s="524"/>
      <c r="D80" s="251">
        <f>SUM(D39,D43:D48,D52:D76,D78:D79)</f>
        <v>98762.39999999998</v>
      </c>
      <c r="E80" s="208" t="s">
        <v>206</v>
      </c>
      <c r="F80" s="210"/>
      <c r="G80" s="248">
        <f>+D36-D80</f>
        <v>0</v>
      </c>
    </row>
    <row r="81" spans="2:7" ht="18.75" customHeight="1">
      <c r="B81" s="54"/>
      <c r="C81" s="8"/>
    </row>
    <row r="82" spans="2:7" s="6" customFormat="1" ht="26.25" hidden="1" customHeight="1">
      <c r="B82" s="106" t="s">
        <v>2</v>
      </c>
      <c r="C82" s="254" t="s">
        <v>289</v>
      </c>
      <c r="D82" s="15"/>
      <c r="E82" s="15"/>
      <c r="F82" s="15"/>
    </row>
    <row r="83" spans="2:7" s="6" customFormat="1" ht="12.75" hidden="1" customHeight="1">
      <c r="B83" s="99"/>
      <c r="C83" s="430" t="s">
        <v>92</v>
      </c>
      <c r="D83" s="432"/>
      <c r="E83" s="432"/>
      <c r="F83" s="432"/>
    </row>
    <row r="84" spans="2:7" s="6" customFormat="1" ht="27" hidden="1" customHeight="1">
      <c r="B84" s="106" t="s">
        <v>6</v>
      </c>
      <c r="C84" s="254" t="s">
        <v>299</v>
      </c>
      <c r="D84" s="15"/>
      <c r="E84" s="15"/>
      <c r="F84" s="15"/>
    </row>
    <row r="85" spans="2:7" s="6" customFormat="1" ht="13.5" hidden="1" customHeight="1">
      <c r="C85" s="430" t="s">
        <v>92</v>
      </c>
      <c r="D85" s="432"/>
      <c r="E85" s="432"/>
      <c r="F85" s="432"/>
    </row>
    <row r="86" spans="2:7" s="6" customFormat="1" hidden="1">
      <c r="B86" s="82" t="s">
        <v>175</v>
      </c>
      <c r="D86" s="43"/>
      <c r="E86" s="43"/>
      <c r="F86" s="43"/>
    </row>
    <row r="87" spans="2:7" s="6" customFormat="1" ht="105" customHeight="1">
      <c r="B87" s="403" t="s">
        <v>201</v>
      </c>
      <c r="D87" s="294" t="s">
        <v>214</v>
      </c>
      <c r="G87" s="43"/>
    </row>
    <row r="88" spans="2:7" s="6" customFormat="1" ht="40.5" customHeight="1">
      <c r="B88" s="218"/>
      <c r="C88" s="77"/>
      <c r="G88" s="43"/>
    </row>
    <row r="89" spans="2:7" s="6" customFormat="1">
      <c r="D89" s="43"/>
      <c r="E89" s="43"/>
      <c r="F89" s="43"/>
    </row>
    <row r="90" spans="2:7" s="6" customFormat="1">
      <c r="D90" s="43"/>
      <c r="E90" s="43"/>
      <c r="F90" s="43"/>
    </row>
  </sheetData>
  <sheetProtection formatCells="0" formatColumns="0" formatRows="0" insertColumns="0" insertRows="0" insertHyperlinks="0" deleteColumns="0" deleteRows="0" sort="0"/>
  <mergeCells count="64">
    <mergeCell ref="B80:C80"/>
    <mergeCell ref="B78:C78"/>
    <mergeCell ref="B79:C79"/>
    <mergeCell ref="B77:C77"/>
    <mergeCell ref="B49:C49"/>
    <mergeCell ref="B50:C50"/>
    <mergeCell ref="B51:C51"/>
    <mergeCell ref="B72:C72"/>
    <mergeCell ref="B73:C73"/>
    <mergeCell ref="B74:C74"/>
    <mergeCell ref="B75:C75"/>
    <mergeCell ref="B76:C76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57:C57"/>
    <mergeCell ref="B58:C58"/>
    <mergeCell ref="B59:C59"/>
    <mergeCell ref="B60:C60"/>
    <mergeCell ref="B61:C61"/>
    <mergeCell ref="B52:C52"/>
    <mergeCell ref="B53:C53"/>
    <mergeCell ref="B54:C54"/>
    <mergeCell ref="B55:C55"/>
    <mergeCell ref="B56:C56"/>
    <mergeCell ref="B44:C44"/>
    <mergeCell ref="B45:C45"/>
    <mergeCell ref="B46:C46"/>
    <mergeCell ref="B47:C47"/>
    <mergeCell ref="B48:C48"/>
    <mergeCell ref="B31:C31"/>
    <mergeCell ref="B39:C39"/>
    <mergeCell ref="B43:C43"/>
    <mergeCell ref="B40:C40"/>
    <mergeCell ref="B41:C41"/>
    <mergeCell ref="B42:C42"/>
    <mergeCell ref="B32:C32"/>
    <mergeCell ref="B33:C33"/>
    <mergeCell ref="B34:C34"/>
    <mergeCell ref="B35:C35"/>
    <mergeCell ref="B38:C38"/>
    <mergeCell ref="B36:C36"/>
    <mergeCell ref="B30:C30"/>
    <mergeCell ref="A15:D15"/>
    <mergeCell ref="A16:D16"/>
    <mergeCell ref="A17:D17"/>
    <mergeCell ref="B20:C20"/>
    <mergeCell ref="B21:C21"/>
    <mergeCell ref="B19:C19"/>
    <mergeCell ref="B22:C22"/>
    <mergeCell ref="B24:C24"/>
    <mergeCell ref="B25:C25"/>
    <mergeCell ref="B26:C26"/>
    <mergeCell ref="B23:C23"/>
    <mergeCell ref="B27:C27"/>
    <mergeCell ref="B28:C28"/>
    <mergeCell ref="B29:C29"/>
  </mergeCells>
  <pageMargins left="0.2" right="0.2" top="0.37" bottom="0.27" header="0.3" footer="0.21"/>
  <pageSetup paperSize="9" scale="93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81</xdr:row>
                <xdr:rowOff>0</xdr:rowOff>
              </from>
              <to>
                <xdr:col>3</xdr:col>
                <xdr:colOff>95250</xdr:colOff>
                <xdr:row>86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Worksheet____2">
    <pageSetUpPr fitToPage="1"/>
  </sheetPr>
  <dimension ref="A1:M122"/>
  <sheetViews>
    <sheetView view="pageBreakPreview" zoomScaleSheetLayoutView="100" workbookViewId="0">
      <selection activeCell="C6" sqref="C6"/>
    </sheetView>
  </sheetViews>
  <sheetFormatPr defaultColWidth="9.140625" defaultRowHeight="13.5"/>
  <cols>
    <col min="1" max="1" width="4.85546875" style="80" customWidth="1"/>
    <col min="2" max="2" width="40.140625" style="80" customWidth="1"/>
    <col min="3" max="3" width="38.140625" style="80" customWidth="1"/>
    <col min="4" max="4" width="30.5703125" style="80" customWidth="1"/>
    <col min="5" max="5" width="4" style="79" customWidth="1"/>
    <col min="6" max="6" width="23.140625" style="101" customWidth="1"/>
    <col min="7" max="7" width="23.140625" style="82" customWidth="1"/>
    <col min="8" max="8" width="1.5703125" style="82" customWidth="1"/>
    <col min="9" max="9" width="1.7109375" style="82" customWidth="1"/>
    <col min="10" max="10" width="11.85546875" style="82" customWidth="1"/>
    <col min="11" max="13" width="9.140625" style="79"/>
    <col min="14" max="16384" width="9.140625" style="80"/>
  </cols>
  <sheetData>
    <row r="1" spans="1:13" s="73" customFormat="1" ht="22.5" customHeight="1">
      <c r="A1" s="71"/>
      <c r="B1" s="72"/>
      <c r="C1" s="72"/>
      <c r="D1" s="467" t="s">
        <v>172</v>
      </c>
      <c r="E1" s="296">
        <v>14</v>
      </c>
      <c r="F1" s="99"/>
      <c r="G1" s="43"/>
      <c r="H1" s="43"/>
      <c r="I1" s="43"/>
      <c r="J1" s="43"/>
      <c r="K1" s="74"/>
      <c r="L1" s="74"/>
      <c r="M1" s="74"/>
    </row>
    <row r="2" spans="1:13" s="73" customFormat="1" ht="17.25">
      <c r="A2" s="71"/>
      <c r="B2" s="71"/>
      <c r="C2" s="71"/>
      <c r="D2" s="468" t="s">
        <v>38</v>
      </c>
      <c r="E2" s="204"/>
      <c r="F2" s="99"/>
      <c r="G2" s="43"/>
      <c r="H2" s="43"/>
      <c r="I2" s="43"/>
      <c r="J2" s="43"/>
      <c r="K2" s="74"/>
      <c r="L2" s="74"/>
      <c r="M2" s="74"/>
    </row>
    <row r="3" spans="1:13" s="73" customFormat="1" ht="17.25">
      <c r="A3" s="71"/>
      <c r="B3" s="71"/>
      <c r="C3" s="71"/>
      <c r="D3" s="468" t="s">
        <v>27</v>
      </c>
      <c r="E3" s="204"/>
      <c r="F3" s="99"/>
      <c r="G3" s="43"/>
      <c r="H3" s="43"/>
      <c r="I3" s="43"/>
      <c r="J3" s="43"/>
      <c r="K3" s="74"/>
      <c r="L3" s="74"/>
      <c r="M3" s="74"/>
    </row>
    <row r="4" spans="1:13" s="73" customFormat="1" ht="22.5" customHeight="1">
      <c r="A4" s="71"/>
      <c r="B4" s="71"/>
      <c r="C4" s="71"/>
      <c r="D4" s="469" t="str">
        <f>+'[5]Ekamut-caxs'!D9</f>
        <v>Երևանի քաղաքապետի</v>
      </c>
      <c r="E4" s="159"/>
      <c r="F4" s="99"/>
      <c r="G4" s="43"/>
      <c r="H4" s="43"/>
      <c r="I4" s="43"/>
      <c r="J4" s="43"/>
      <c r="K4" s="74"/>
      <c r="L4" s="74"/>
      <c r="M4" s="74"/>
    </row>
    <row r="5" spans="1:13" s="73" customFormat="1" ht="22.5" customHeight="1">
      <c r="A5" s="71"/>
      <c r="B5" s="71"/>
      <c r="C5" s="71"/>
      <c r="D5" s="469" t="str">
        <f>+'[5]Ekamut-caxs'!D10</f>
        <v>«---------» ---------------- 2024թ.</v>
      </c>
      <c r="E5" s="159"/>
      <c r="F5" s="99"/>
      <c r="G5" s="43"/>
      <c r="H5" s="43"/>
      <c r="I5" s="43"/>
      <c r="J5" s="43"/>
      <c r="K5" s="74"/>
      <c r="L5" s="74"/>
      <c r="M5" s="74"/>
    </row>
    <row r="6" spans="1:13" s="73" customFormat="1" ht="24.75" customHeight="1">
      <c r="A6" s="71"/>
      <c r="B6" s="71"/>
      <c r="C6" s="71"/>
      <c r="D6" s="469"/>
      <c r="E6" s="159"/>
      <c r="F6" s="99"/>
      <c r="G6" s="43"/>
      <c r="H6" s="43"/>
      <c r="I6" s="43"/>
      <c r="J6" s="43"/>
      <c r="K6" s="74"/>
      <c r="L6" s="74"/>
      <c r="M6" s="74"/>
    </row>
    <row r="7" spans="1:13" s="73" customFormat="1" ht="17.25">
      <c r="A7" s="71"/>
      <c r="B7" s="71"/>
      <c r="C7" s="71"/>
      <c r="D7" s="467" t="s">
        <v>205</v>
      </c>
      <c r="E7" s="99">
        <f>+'Ekamut-caxs'!E9+1</f>
        <v>14</v>
      </c>
      <c r="F7" s="99"/>
      <c r="G7" s="43"/>
      <c r="H7" s="43"/>
      <c r="I7" s="43"/>
      <c r="J7" s="43"/>
      <c r="K7" s="74"/>
      <c r="L7" s="74"/>
      <c r="M7" s="74"/>
    </row>
    <row r="8" spans="1:13" s="73" customFormat="1" ht="17.25">
      <c r="A8" s="71"/>
      <c r="B8" s="71"/>
      <c r="C8" s="71"/>
      <c r="D8" s="468" t="s">
        <v>38</v>
      </c>
      <c r="E8" s="159"/>
      <c r="F8" s="99"/>
      <c r="G8" s="43"/>
      <c r="H8" s="43"/>
      <c r="I8" s="43"/>
      <c r="J8" s="43"/>
      <c r="K8" s="74"/>
      <c r="L8" s="74"/>
      <c r="M8" s="74"/>
    </row>
    <row r="9" spans="1:13" s="73" customFormat="1" ht="17.25">
      <c r="A9" s="71"/>
      <c r="B9" s="71"/>
      <c r="C9" s="71"/>
      <c r="D9" s="468" t="s">
        <v>27</v>
      </c>
      <c r="E9" s="159"/>
      <c r="F9" s="99"/>
      <c r="G9" s="43"/>
      <c r="H9" s="43"/>
      <c r="I9" s="43"/>
      <c r="J9" s="43"/>
      <c r="K9" s="74"/>
      <c r="L9" s="74"/>
      <c r="M9" s="74"/>
    </row>
    <row r="10" spans="1:13" s="73" customFormat="1" ht="23.25" customHeight="1">
      <c r="A10" s="71"/>
      <c r="B10" s="71"/>
      <c r="C10" s="71"/>
      <c r="D10" s="469" t="str">
        <f>+'Ekamut-caxs'!D12</f>
        <v>«30» 04. 2024թ.</v>
      </c>
      <c r="E10" s="159"/>
      <c r="F10" s="99"/>
      <c r="G10" s="43"/>
      <c r="H10" s="43"/>
      <c r="I10" s="43"/>
      <c r="J10" s="43"/>
      <c r="K10" s="74"/>
      <c r="L10" s="74"/>
      <c r="M10" s="74"/>
    </row>
    <row r="11" spans="1:13" s="73" customFormat="1" ht="22.5" customHeight="1">
      <c r="A11" s="71"/>
      <c r="B11" s="71"/>
      <c r="C11" s="71"/>
      <c r="D11" s="469" t="str">
        <f>+'Ekamut-caxs'!D13</f>
        <v>հ. 1519 - Ա որոշմամբ</v>
      </c>
      <c r="E11" s="204"/>
      <c r="F11" s="99"/>
      <c r="G11" s="43"/>
      <c r="H11" s="43"/>
      <c r="I11" s="43"/>
      <c r="J11" s="43"/>
      <c r="K11" s="74"/>
      <c r="L11" s="74"/>
      <c r="M11" s="74"/>
    </row>
    <row r="12" spans="1:13" s="73" customFormat="1" ht="23.25" customHeight="1">
      <c r="A12" s="533" t="s">
        <v>39</v>
      </c>
      <c r="B12" s="533"/>
      <c r="C12" s="533"/>
      <c r="D12" s="533"/>
      <c r="E12" s="461"/>
      <c r="F12" s="99"/>
      <c r="G12" s="43"/>
      <c r="H12" s="43"/>
      <c r="I12" s="43"/>
      <c r="J12" s="43"/>
      <c r="K12" s="74"/>
      <c r="L12" s="74"/>
      <c r="M12" s="74"/>
    </row>
    <row r="13" spans="1:13" s="477" customFormat="1" ht="48" customHeight="1">
      <c r="A13" s="534" t="str">
        <f>+'Ekamut-caxs'!A16</f>
        <v xml:space="preserve">«Երևանի Նոր Նորք վարչական շրջանի Ս․ Ասլամազյանի անվան թիվ 1 երաժշտական դպրոց» ՀՈԱԿ-ի  </v>
      </c>
      <c r="B13" s="534"/>
      <c r="C13" s="534"/>
      <c r="D13" s="534"/>
      <c r="E13" s="291"/>
      <c r="F13" s="100"/>
      <c r="G13" s="4"/>
      <c r="H13" s="4"/>
      <c r="I13" s="4"/>
      <c r="J13" s="43"/>
      <c r="K13" s="6"/>
      <c r="L13" s="6"/>
      <c r="M13" s="6"/>
    </row>
    <row r="14" spans="1:13" s="7" customFormat="1" ht="18.75" customHeight="1">
      <c r="A14" s="517" t="s">
        <v>244</v>
      </c>
      <c r="B14" s="517"/>
      <c r="C14" s="517"/>
      <c r="D14" s="517"/>
      <c r="E14" s="292"/>
      <c r="F14" s="99"/>
      <c r="G14" s="43"/>
      <c r="H14" s="43"/>
      <c r="I14" s="43"/>
      <c r="J14" s="43"/>
      <c r="K14" s="6"/>
      <c r="L14" s="6"/>
      <c r="M14" s="6"/>
    </row>
    <row r="15" spans="1:13" s="7" customFormat="1" ht="17.25">
      <c r="A15" s="75"/>
      <c r="B15" s="75"/>
      <c r="C15" s="75"/>
      <c r="D15" s="75"/>
      <c r="E15" s="292"/>
      <c r="F15" s="99"/>
      <c r="G15" s="43"/>
      <c r="H15" s="43"/>
      <c r="I15" s="43"/>
      <c r="J15" s="43"/>
      <c r="K15" s="6"/>
      <c r="L15" s="6"/>
      <c r="M15" s="6"/>
    </row>
    <row r="16" spans="1:13" s="73" customFormat="1" ht="15" customHeight="1">
      <c r="A16" s="71"/>
      <c r="B16" s="71"/>
      <c r="C16" s="71"/>
      <c r="D16" s="76" t="s">
        <v>40</v>
      </c>
      <c r="E16" s="462"/>
      <c r="F16" s="99"/>
      <c r="G16" s="43"/>
      <c r="H16" s="43"/>
      <c r="I16" s="43"/>
      <c r="J16" s="43"/>
      <c r="K16" s="74"/>
      <c r="L16" s="74"/>
      <c r="M16" s="74"/>
    </row>
    <row r="17" spans="1:13" s="8" customFormat="1" ht="27" customHeight="1">
      <c r="A17" s="86" t="s">
        <v>3</v>
      </c>
      <c r="B17" s="535" t="s">
        <v>29</v>
      </c>
      <c r="C17" s="536"/>
      <c r="D17" s="81" t="s">
        <v>41</v>
      </c>
      <c r="E17" s="463"/>
      <c r="F17" s="101"/>
      <c r="G17" s="82"/>
      <c r="H17" s="82"/>
      <c r="I17" s="82"/>
      <c r="J17" s="247"/>
      <c r="K17" s="82"/>
      <c r="L17" s="82"/>
      <c r="M17" s="82"/>
    </row>
    <row r="18" spans="1:13" s="73" customFormat="1" ht="39" customHeight="1">
      <c r="A18" s="11" t="s">
        <v>7</v>
      </c>
      <c r="B18" s="537" t="s">
        <v>30</v>
      </c>
      <c r="C18" s="538"/>
      <c r="D18" s="233">
        <f>+'Dramakani hamematakan'!C6</f>
        <v>79.7</v>
      </c>
      <c r="E18" s="464"/>
      <c r="F18" s="457"/>
      <c r="G18" s="46"/>
      <c r="H18" s="246"/>
      <c r="I18" s="246"/>
      <c r="J18" s="208"/>
      <c r="K18" s="74"/>
      <c r="L18" s="74"/>
      <c r="M18" s="74"/>
    </row>
    <row r="19" spans="1:13" s="73" customFormat="1" ht="27" customHeight="1">
      <c r="A19" s="11" t="s">
        <v>9</v>
      </c>
      <c r="B19" s="537" t="s">
        <v>79</v>
      </c>
      <c r="C19" s="538"/>
      <c r="D19" s="233">
        <f>SUM(D20:D27,D30:D32)</f>
        <v>95666.7</v>
      </c>
      <c r="E19" s="465"/>
      <c r="F19" s="99"/>
      <c r="G19" s="43"/>
      <c r="H19" s="43"/>
      <c r="I19" s="43"/>
      <c r="J19" s="43"/>
      <c r="K19" s="74"/>
      <c r="L19" s="74"/>
      <c r="M19" s="74"/>
    </row>
    <row r="20" spans="1:13" s="73" customFormat="1" ht="17.25">
      <c r="A20" s="60">
        <v>1</v>
      </c>
      <c r="B20" s="525" t="s">
        <v>114</v>
      </c>
      <c r="C20" s="526"/>
      <c r="D20" s="225">
        <f>+'Ekamut-caxs'!D20</f>
        <v>81279.100000000006</v>
      </c>
      <c r="E20" s="293"/>
      <c r="F20" s="99"/>
      <c r="G20" s="43"/>
      <c r="H20" s="43"/>
      <c r="I20" s="43"/>
      <c r="J20" s="43"/>
      <c r="K20" s="74"/>
      <c r="L20" s="74"/>
      <c r="M20" s="74"/>
    </row>
    <row r="21" spans="1:13" s="73" customFormat="1" ht="17.25">
      <c r="A21" s="60">
        <f>+A20+1</f>
        <v>2</v>
      </c>
      <c r="B21" s="539" t="s">
        <v>186</v>
      </c>
      <c r="C21" s="540"/>
      <c r="D21" s="225">
        <f>+'Pastaci finansav.'!D12</f>
        <v>2178.8000000000002</v>
      </c>
      <c r="E21" s="293"/>
      <c r="F21" s="99"/>
      <c r="G21" s="43"/>
      <c r="H21" s="43"/>
      <c r="I21" s="43"/>
      <c r="J21" s="43"/>
      <c r="K21" s="74"/>
      <c r="L21" s="74"/>
      <c r="M21" s="74"/>
    </row>
    <row r="22" spans="1:13" s="73" customFormat="1" ht="17.25">
      <c r="A22" s="60">
        <f t="shared" ref="A22:A27" si="0">+A21+1</f>
        <v>3</v>
      </c>
      <c r="B22" s="520" t="s">
        <v>256</v>
      </c>
      <c r="C22" s="520"/>
      <c r="D22" s="225">
        <f>+'Ekamut-caxs'!D23</f>
        <v>2346.4000000000005</v>
      </c>
      <c r="E22" s="293"/>
      <c r="F22" s="99"/>
      <c r="G22" s="43"/>
      <c r="H22" s="43"/>
      <c r="I22" s="43"/>
      <c r="J22" s="43"/>
      <c r="K22" s="74"/>
      <c r="L22" s="74"/>
      <c r="M22" s="74"/>
    </row>
    <row r="23" spans="1:13" s="73" customFormat="1" ht="17.25">
      <c r="A23" s="60">
        <f t="shared" si="0"/>
        <v>4</v>
      </c>
      <c r="B23" s="525" t="str">
        <f>+'Ekamut-caxs'!B24</f>
        <v>Վճարովի ծառայություններից (գեղագիտական ուսուցում)</v>
      </c>
      <c r="C23" s="526"/>
      <c r="D23" s="225">
        <v>9850</v>
      </c>
      <c r="E23" s="293"/>
      <c r="F23" s="2"/>
      <c r="G23" s="43"/>
      <c r="H23" s="43"/>
      <c r="I23" s="43"/>
      <c r="J23" s="43"/>
      <c r="K23" s="74"/>
      <c r="L23" s="74"/>
      <c r="M23" s="74"/>
    </row>
    <row r="24" spans="1:13" s="73" customFormat="1" ht="17.25" hidden="1">
      <c r="A24" s="60">
        <f t="shared" si="0"/>
        <v>5</v>
      </c>
      <c r="B24" s="525" t="s">
        <v>51</v>
      </c>
      <c r="C24" s="526"/>
      <c r="D24" s="224">
        <f>+'Ekamut-caxs'!D25</f>
        <v>0</v>
      </c>
      <c r="E24" s="293"/>
      <c r="F24" s="99"/>
      <c r="G24" s="43"/>
      <c r="H24" s="43"/>
      <c r="I24" s="43"/>
      <c r="J24" s="43"/>
      <c r="K24" s="74"/>
      <c r="L24" s="74"/>
      <c r="M24" s="74"/>
    </row>
    <row r="25" spans="1:13" s="73" customFormat="1" ht="17.25" hidden="1">
      <c r="A25" s="60">
        <f t="shared" si="0"/>
        <v>6</v>
      </c>
      <c r="B25" s="525" t="s">
        <v>61</v>
      </c>
      <c r="C25" s="526"/>
      <c r="D25" s="224">
        <f>+'Ekamut-caxs'!D26</f>
        <v>0</v>
      </c>
      <c r="E25" s="293"/>
      <c r="F25" s="99"/>
      <c r="G25" s="43"/>
      <c r="H25" s="43"/>
      <c r="I25" s="43"/>
      <c r="J25" s="43"/>
      <c r="K25" s="74"/>
      <c r="L25" s="74"/>
      <c r="M25" s="74"/>
    </row>
    <row r="26" spans="1:13" s="73" customFormat="1" ht="17.25" hidden="1">
      <c r="A26" s="60">
        <f t="shared" si="0"/>
        <v>7</v>
      </c>
      <c r="B26" s="525" t="s">
        <v>185</v>
      </c>
      <c r="C26" s="526"/>
      <c r="D26" s="224">
        <f>+'Ekamut-caxs'!D27</f>
        <v>0</v>
      </c>
      <c r="E26" s="293"/>
      <c r="F26" s="102"/>
      <c r="G26" s="94"/>
      <c r="H26" s="94"/>
      <c r="I26" s="94"/>
      <c r="J26" s="43"/>
      <c r="K26" s="74"/>
      <c r="L26" s="74"/>
      <c r="M26" s="74"/>
    </row>
    <row r="27" spans="1:13" s="73" customFormat="1" ht="17.25" hidden="1">
      <c r="A27" s="60">
        <f t="shared" si="0"/>
        <v>8</v>
      </c>
      <c r="B27" s="525" t="s">
        <v>264</v>
      </c>
      <c r="C27" s="526"/>
      <c r="D27" s="224">
        <f>+'Ekamut-caxs'!D28</f>
        <v>0</v>
      </c>
      <c r="E27" s="293"/>
      <c r="F27" s="102"/>
      <c r="G27" s="94"/>
      <c r="H27" s="94"/>
      <c r="I27" s="94"/>
      <c r="J27" s="43"/>
      <c r="K27" s="74"/>
      <c r="L27" s="74"/>
      <c r="M27" s="74"/>
    </row>
    <row r="28" spans="1:13" s="446" customFormat="1" hidden="1">
      <c r="A28" s="455">
        <f t="shared" ref="A28:A29" si="1">+A27+0.1</f>
        <v>8.1</v>
      </c>
      <c r="B28" s="529">
        <f>+'Ekamut-caxs'!B29</f>
        <v>0</v>
      </c>
      <c r="C28" s="530"/>
      <c r="D28" s="441">
        <f>+'Ekamut-caxs'!D29</f>
        <v>0</v>
      </c>
      <c r="E28" s="442"/>
      <c r="F28" s="443"/>
      <c r="G28" s="444"/>
      <c r="H28" s="444"/>
      <c r="I28" s="444"/>
      <c r="J28" s="445"/>
    </row>
    <row r="29" spans="1:13" s="446" customFormat="1" hidden="1">
      <c r="A29" s="455">
        <f t="shared" si="1"/>
        <v>8.1999999999999993</v>
      </c>
      <c r="B29" s="529">
        <f>+'Ekamut-caxs'!B30</f>
        <v>0</v>
      </c>
      <c r="C29" s="530"/>
      <c r="D29" s="441">
        <f>+'Ekamut-caxs'!D30</f>
        <v>0</v>
      </c>
      <c r="E29" s="442"/>
      <c r="F29" s="443"/>
      <c r="G29" s="444"/>
      <c r="H29" s="444"/>
      <c r="I29" s="444"/>
      <c r="J29" s="445"/>
    </row>
    <row r="30" spans="1:13" s="73" customFormat="1" ht="17.25" hidden="1">
      <c r="A30" s="60">
        <f>+A27+1</f>
        <v>9</v>
      </c>
      <c r="B30" s="525" t="s">
        <v>31</v>
      </c>
      <c r="C30" s="526"/>
      <c r="D30" s="224"/>
      <c r="E30" s="293"/>
      <c r="F30" s="102"/>
      <c r="G30" s="94"/>
      <c r="H30" s="94"/>
      <c r="I30" s="94"/>
      <c r="J30" s="43"/>
      <c r="K30" s="74"/>
      <c r="L30" s="74"/>
      <c r="M30" s="74"/>
    </row>
    <row r="31" spans="1:13" s="73" customFormat="1" ht="17.25">
      <c r="A31" s="60">
        <v>5</v>
      </c>
      <c r="B31" s="525" t="s">
        <v>8</v>
      </c>
      <c r="C31" s="526"/>
      <c r="D31" s="225">
        <v>12.4</v>
      </c>
      <c r="E31" s="293"/>
      <c r="F31" s="102"/>
      <c r="G31" s="94"/>
      <c r="H31" s="94"/>
      <c r="I31" s="94"/>
      <c r="J31" s="43"/>
      <c r="K31" s="74"/>
      <c r="L31" s="74"/>
      <c r="M31" s="74"/>
    </row>
    <row r="32" spans="1:13" s="74" customFormat="1" ht="17.25" hidden="1">
      <c r="A32" s="60" t="e">
        <f>+#REF!+1</f>
        <v>#REF!</v>
      </c>
      <c r="B32" s="527"/>
      <c r="C32" s="528"/>
      <c r="D32" s="224"/>
      <c r="E32" s="293"/>
      <c r="F32" s="98"/>
      <c r="G32" s="94"/>
      <c r="H32" s="94"/>
      <c r="I32" s="94"/>
      <c r="J32" s="43"/>
    </row>
    <row r="33" spans="1:13" s="73" customFormat="1" ht="24" customHeight="1">
      <c r="A33" s="11" t="s">
        <v>32</v>
      </c>
      <c r="B33" s="537" t="s">
        <v>80</v>
      </c>
      <c r="C33" s="538"/>
      <c r="D33" s="233">
        <f>D34+D77+D90</f>
        <v>95389.799999999988</v>
      </c>
      <c r="E33" s="465"/>
      <c r="F33" s="255"/>
      <c r="G33" s="43"/>
      <c r="H33" s="43"/>
      <c r="I33" s="43"/>
      <c r="J33" s="43"/>
      <c r="K33" s="74"/>
      <c r="L33" s="74"/>
      <c r="M33" s="74"/>
    </row>
    <row r="34" spans="1:13" s="73" customFormat="1" ht="22.5" customHeight="1">
      <c r="A34" s="14" t="s">
        <v>54</v>
      </c>
      <c r="B34" s="537" t="s">
        <v>57</v>
      </c>
      <c r="C34" s="538"/>
      <c r="D34" s="233">
        <f>SUM(D35,D39:D44,D48:D71,D75:D76)</f>
        <v>95389.799999999988</v>
      </c>
      <c r="E34" s="465"/>
      <c r="F34" s="99"/>
      <c r="G34" s="43"/>
      <c r="H34" s="43"/>
      <c r="I34" s="43"/>
      <c r="J34" s="43"/>
      <c r="K34" s="74"/>
      <c r="L34" s="74"/>
      <c r="M34" s="74"/>
    </row>
    <row r="35" spans="1:13" s="88" customFormat="1" ht="17.25">
      <c r="A35" s="60">
        <v>1</v>
      </c>
      <c r="B35" s="525" t="s">
        <v>10</v>
      </c>
      <c r="C35" s="526"/>
      <c r="D35" s="225">
        <f>+'Ekamut-caxs'!D39</f>
        <v>89083.7</v>
      </c>
      <c r="E35" s="293"/>
      <c r="F35" s="103"/>
      <c r="G35" s="95"/>
      <c r="H35" s="95"/>
      <c r="I35" s="95"/>
      <c r="J35" s="95"/>
      <c r="K35" s="87"/>
      <c r="L35" s="87"/>
      <c r="M35" s="87"/>
    </row>
    <row r="36" spans="1:13" s="450" customFormat="1" ht="14.25">
      <c r="A36" s="455">
        <f t="shared" ref="A36:A38" si="2">+A35+0.1</f>
        <v>1.1000000000000001</v>
      </c>
      <c r="B36" s="529" t="s">
        <v>115</v>
      </c>
      <c r="C36" s="530"/>
      <c r="D36" s="237">
        <f>+'Ekamut-caxs'!D40</f>
        <v>7864</v>
      </c>
      <c r="E36" s="442"/>
      <c r="F36" s="448"/>
      <c r="G36" s="449"/>
      <c r="H36" s="449"/>
      <c r="I36" s="449"/>
      <c r="J36" s="449"/>
    </row>
    <row r="37" spans="1:13" s="450" customFormat="1" ht="14.25">
      <c r="A37" s="455">
        <f t="shared" si="2"/>
        <v>1.2000000000000002</v>
      </c>
      <c r="B37" s="529" t="s">
        <v>11</v>
      </c>
      <c r="C37" s="530"/>
      <c r="D37" s="441">
        <f>+'Ekamut-caxs'!D41</f>
        <v>260</v>
      </c>
      <c r="E37" s="442"/>
      <c r="F37" s="452"/>
      <c r="G37" s="449"/>
      <c r="H37" s="449"/>
      <c r="I37" s="449"/>
      <c r="J37" s="449"/>
    </row>
    <row r="38" spans="1:13" s="450" customFormat="1" ht="14.25">
      <c r="A38" s="455">
        <f t="shared" si="2"/>
        <v>1.3000000000000003</v>
      </c>
      <c r="B38" s="529" t="str">
        <f>+'Ekamut-caxs'!B42</f>
        <v>կամավոր ատեստավորման գծով լրավճար</v>
      </c>
      <c r="C38" s="530"/>
      <c r="D38" s="441">
        <f>+'Ekamut-caxs'!D42</f>
        <v>2346.4000000000005</v>
      </c>
      <c r="E38" s="442"/>
      <c r="F38" s="452"/>
      <c r="G38" s="449"/>
      <c r="H38" s="449"/>
      <c r="I38" s="449"/>
      <c r="J38" s="449"/>
    </row>
    <row r="39" spans="1:13" s="90" customFormat="1" ht="17.25">
      <c r="A39" s="60">
        <f>+A35+1</f>
        <v>2</v>
      </c>
      <c r="B39" s="525" t="s">
        <v>13</v>
      </c>
      <c r="C39" s="526"/>
      <c r="D39" s="225">
        <f>+'Ekamut-caxs'!D43</f>
        <v>934.9</v>
      </c>
      <c r="E39" s="293"/>
      <c r="F39" s="283"/>
      <c r="G39" s="65"/>
      <c r="H39" s="65"/>
      <c r="I39" s="65"/>
      <c r="J39" s="65"/>
      <c r="K39" s="89"/>
      <c r="L39" s="89"/>
      <c r="M39" s="89"/>
    </row>
    <row r="40" spans="1:13" s="90" customFormat="1" ht="17.25">
      <c r="A40" s="60">
        <f t="shared" ref="A40:A43" si="3">+A39+1</f>
        <v>3</v>
      </c>
      <c r="B40" s="525" t="s">
        <v>12</v>
      </c>
      <c r="C40" s="526"/>
      <c r="D40" s="225">
        <f>+'Ekamut-caxs'!D44</f>
        <v>459.2</v>
      </c>
      <c r="E40" s="293"/>
      <c r="F40" s="283"/>
      <c r="G40" s="65"/>
      <c r="H40" s="65"/>
      <c r="I40" s="65"/>
      <c r="J40" s="65"/>
      <c r="K40" s="89"/>
      <c r="L40" s="89"/>
      <c r="M40" s="89"/>
    </row>
    <row r="41" spans="1:13" s="90" customFormat="1" ht="17.25">
      <c r="A41" s="60">
        <f t="shared" si="3"/>
        <v>4</v>
      </c>
      <c r="B41" s="525" t="s">
        <v>14</v>
      </c>
      <c r="C41" s="526"/>
      <c r="D41" s="224">
        <f>+Komunal!M27</f>
        <v>58.6</v>
      </c>
      <c r="E41" s="293"/>
      <c r="F41" s="283"/>
      <c r="G41" s="65"/>
      <c r="H41" s="65"/>
      <c r="I41" s="65"/>
      <c r="J41" s="65"/>
      <c r="K41" s="89"/>
      <c r="L41" s="89"/>
      <c r="M41" s="89"/>
    </row>
    <row r="42" spans="1:13" s="90" customFormat="1" ht="17.25">
      <c r="A42" s="60">
        <f t="shared" si="3"/>
        <v>5</v>
      </c>
      <c r="B42" s="525" t="s">
        <v>15</v>
      </c>
      <c r="C42" s="526"/>
      <c r="D42" s="225">
        <f>+'Ekamut-caxs'!D46</f>
        <v>32</v>
      </c>
      <c r="E42" s="293"/>
      <c r="F42" s="104"/>
      <c r="G42" s="65"/>
      <c r="H42" s="65"/>
      <c r="I42" s="65"/>
      <c r="J42" s="65"/>
      <c r="K42" s="89"/>
      <c r="L42" s="89"/>
      <c r="M42" s="89"/>
    </row>
    <row r="43" spans="1:13" s="90" customFormat="1" ht="17.25" hidden="1">
      <c r="A43" s="60">
        <f t="shared" si="3"/>
        <v>6</v>
      </c>
      <c r="B43" s="525" t="s">
        <v>16</v>
      </c>
      <c r="C43" s="526"/>
      <c r="D43" s="225">
        <v>0</v>
      </c>
      <c r="E43" s="293"/>
      <c r="F43" s="104"/>
      <c r="G43" s="65"/>
      <c r="H43" s="65"/>
      <c r="I43" s="65"/>
      <c r="J43" s="65"/>
      <c r="K43" s="89"/>
      <c r="L43" s="89"/>
      <c r="M43" s="89"/>
    </row>
    <row r="44" spans="1:13" s="90" customFormat="1" ht="17.25">
      <c r="A44" s="60">
        <v>6</v>
      </c>
      <c r="B44" s="525" t="s">
        <v>17</v>
      </c>
      <c r="C44" s="526"/>
      <c r="D44" s="225">
        <f>SUM(D45:D47)</f>
        <v>441.70000000000005</v>
      </c>
      <c r="E44" s="293"/>
      <c r="F44" s="104"/>
      <c r="G44" s="65"/>
      <c r="H44" s="65"/>
      <c r="I44" s="65"/>
      <c r="J44" s="65"/>
      <c r="K44" s="89"/>
      <c r="L44" s="89"/>
      <c r="M44" s="89"/>
    </row>
    <row r="45" spans="1:13" s="454" customFormat="1" ht="17.25">
      <c r="A45" s="455">
        <f t="shared" ref="A45:A47" si="4">+A44+0.1</f>
        <v>6.1</v>
      </c>
      <c r="B45" s="541" t="s">
        <v>18</v>
      </c>
      <c r="C45" s="542"/>
      <c r="D45" s="447">
        <f>+'Ekamut-caxs'!D49</f>
        <v>172.8</v>
      </c>
      <c r="E45" s="458"/>
      <c r="F45" s="453"/>
      <c r="G45" s="445"/>
      <c r="H45" s="445"/>
      <c r="I45" s="445"/>
      <c r="J45" s="445"/>
      <c r="K45" s="446"/>
      <c r="L45" s="446"/>
      <c r="M45" s="446"/>
    </row>
    <row r="46" spans="1:13" s="454" customFormat="1" ht="17.25">
      <c r="A46" s="455">
        <f t="shared" si="4"/>
        <v>6.1999999999999993</v>
      </c>
      <c r="B46" s="541" t="s">
        <v>19</v>
      </c>
      <c r="C46" s="542"/>
      <c r="D46" s="447">
        <f>+'Ekamut-caxs'!D50</f>
        <v>28.9</v>
      </c>
      <c r="E46" s="458"/>
      <c r="F46" s="453"/>
      <c r="G46" s="445"/>
      <c r="H46" s="445"/>
      <c r="I46" s="445"/>
      <c r="J46" s="445"/>
      <c r="K46" s="446"/>
      <c r="L46" s="446"/>
      <c r="M46" s="446"/>
    </row>
    <row r="47" spans="1:13" s="454" customFormat="1" ht="17.25">
      <c r="A47" s="455">
        <f t="shared" si="4"/>
        <v>6.2999999999999989</v>
      </c>
      <c r="B47" s="541" t="s">
        <v>20</v>
      </c>
      <c r="C47" s="542"/>
      <c r="D47" s="447">
        <f>+'Ekamut-caxs'!D51</f>
        <v>240</v>
      </c>
      <c r="E47" s="458"/>
      <c r="F47" s="453"/>
      <c r="G47" s="445"/>
      <c r="H47" s="445"/>
      <c r="I47" s="445"/>
      <c r="J47" s="445"/>
      <c r="K47" s="446"/>
      <c r="L47" s="446"/>
      <c r="M47" s="446"/>
    </row>
    <row r="48" spans="1:13" s="90" customFormat="1" ht="17.25">
      <c r="A48" s="60">
        <f>+A44+1</f>
        <v>7</v>
      </c>
      <c r="B48" s="525" t="s">
        <v>21</v>
      </c>
      <c r="C48" s="526"/>
      <c r="D48" s="225">
        <f>+'Ekamut-caxs'!D52</f>
        <v>30</v>
      </c>
      <c r="E48" s="293"/>
      <c r="F48" s="104"/>
      <c r="G48" s="65"/>
      <c r="H48" s="65"/>
      <c r="I48" s="65"/>
      <c r="J48" s="65"/>
      <c r="K48" s="89"/>
      <c r="L48" s="89"/>
      <c r="M48" s="89"/>
    </row>
    <row r="49" spans="1:13" s="90" customFormat="1" ht="17.25">
      <c r="A49" s="60">
        <f t="shared" ref="A49:A71" si="5">+A48+1</f>
        <v>8</v>
      </c>
      <c r="B49" s="525" t="s">
        <v>28</v>
      </c>
      <c r="C49" s="526"/>
      <c r="D49" s="224">
        <f>+'Ekamut-caxs'!D53</f>
        <v>500</v>
      </c>
      <c r="E49" s="293"/>
      <c r="F49" s="6"/>
      <c r="G49" s="65"/>
      <c r="H49" s="65"/>
      <c r="I49" s="65"/>
      <c r="J49" s="65"/>
      <c r="K49" s="89"/>
      <c r="L49" s="89"/>
      <c r="M49" s="89"/>
    </row>
    <row r="50" spans="1:13" s="90" customFormat="1" ht="17.25">
      <c r="A50" s="60">
        <f t="shared" si="5"/>
        <v>9</v>
      </c>
      <c r="B50" s="525" t="s">
        <v>22</v>
      </c>
      <c r="C50" s="526"/>
      <c r="D50" s="224">
        <f>+'Ekamut-caxs'!D54</f>
        <v>500</v>
      </c>
      <c r="E50" s="293"/>
      <c r="F50" s="104"/>
      <c r="G50" s="65"/>
      <c r="H50" s="65"/>
      <c r="I50" s="65"/>
      <c r="J50" s="65"/>
      <c r="K50" s="89"/>
      <c r="L50" s="89"/>
      <c r="M50" s="89"/>
    </row>
    <row r="51" spans="1:13" s="90" customFormat="1" ht="17.25">
      <c r="A51" s="60">
        <f t="shared" si="5"/>
        <v>10</v>
      </c>
      <c r="B51" s="525" t="s">
        <v>72</v>
      </c>
      <c r="C51" s="526"/>
      <c r="D51" s="224">
        <f>+'Ekamut-caxs'!D55</f>
        <v>275</v>
      </c>
      <c r="E51" s="293"/>
      <c r="F51" s="104"/>
      <c r="G51" s="65"/>
      <c r="H51" s="65"/>
      <c r="I51" s="65"/>
      <c r="J51" s="65"/>
      <c r="K51" s="89"/>
      <c r="L51" s="89"/>
      <c r="M51" s="89"/>
    </row>
    <row r="52" spans="1:13" s="67" customFormat="1" ht="17.25">
      <c r="A52" s="60">
        <f t="shared" si="5"/>
        <v>11</v>
      </c>
      <c r="B52" s="525" t="s">
        <v>46</v>
      </c>
      <c r="C52" s="526"/>
      <c r="D52" s="225">
        <f>+'Ekamut-caxs'!D56</f>
        <v>370</v>
      </c>
      <c r="E52" s="293"/>
      <c r="F52" s="105"/>
      <c r="G52" s="65"/>
      <c r="H52" s="65"/>
      <c r="I52" s="65"/>
      <c r="J52" s="55"/>
      <c r="K52" s="66"/>
      <c r="L52" s="66"/>
      <c r="M52" s="66"/>
    </row>
    <row r="53" spans="1:13" s="90" customFormat="1" ht="17.25">
      <c r="A53" s="60">
        <f t="shared" si="5"/>
        <v>12</v>
      </c>
      <c r="B53" s="525" t="s">
        <v>116</v>
      </c>
      <c r="C53" s="526"/>
      <c r="D53" s="225">
        <f>+'Ekamut-caxs'!D57</f>
        <v>50</v>
      </c>
      <c r="E53" s="293"/>
      <c r="F53" s="104"/>
      <c r="G53" s="65"/>
      <c r="H53" s="65"/>
      <c r="I53" s="65"/>
      <c r="J53" s="65"/>
      <c r="K53" s="89"/>
      <c r="L53" s="89"/>
      <c r="M53" s="89"/>
    </row>
    <row r="54" spans="1:13" s="90" customFormat="1" ht="17.25" hidden="1">
      <c r="A54" s="60">
        <f t="shared" si="5"/>
        <v>13</v>
      </c>
      <c r="B54" s="525" t="s">
        <v>117</v>
      </c>
      <c r="C54" s="526"/>
      <c r="D54" s="225">
        <f>+'Ekamut-caxs'!D58</f>
        <v>0</v>
      </c>
      <c r="E54" s="293"/>
      <c r="F54" s="104"/>
      <c r="G54" s="65"/>
      <c r="H54" s="65"/>
      <c r="I54" s="65"/>
      <c r="J54" s="65"/>
      <c r="K54" s="89"/>
      <c r="L54" s="89"/>
      <c r="M54" s="89"/>
    </row>
    <row r="55" spans="1:13" s="90" customFormat="1" ht="17.25">
      <c r="A55" s="60">
        <v>13</v>
      </c>
      <c r="B55" s="525" t="s">
        <v>23</v>
      </c>
      <c r="C55" s="526"/>
      <c r="D55" s="225">
        <f>+'Ekamut-caxs'!D59</f>
        <v>380</v>
      </c>
      <c r="E55" s="293"/>
      <c r="F55" s="104"/>
      <c r="G55" s="65"/>
      <c r="H55" s="65"/>
      <c r="I55" s="65"/>
      <c r="J55" s="65"/>
      <c r="K55" s="89"/>
      <c r="L55" s="89"/>
      <c r="M55" s="89"/>
    </row>
    <row r="56" spans="1:13" s="88" customFormat="1" ht="17.25">
      <c r="A56" s="60">
        <v>14</v>
      </c>
      <c r="B56" s="525" t="s">
        <v>24</v>
      </c>
      <c r="C56" s="526"/>
      <c r="D56" s="225">
        <f>+'Ekamut-caxs'!D60</f>
        <v>320</v>
      </c>
      <c r="E56" s="293"/>
      <c r="F56" s="103"/>
      <c r="G56" s="95"/>
      <c r="H56" s="95"/>
      <c r="I56" s="95"/>
      <c r="J56" s="95"/>
      <c r="K56" s="87"/>
      <c r="L56" s="87"/>
      <c r="M56" s="87"/>
    </row>
    <row r="57" spans="1:13" s="88" customFormat="1" ht="17.25" hidden="1">
      <c r="A57" s="60">
        <f t="shared" si="5"/>
        <v>15</v>
      </c>
      <c r="B57" s="525" t="s">
        <v>65</v>
      </c>
      <c r="C57" s="526"/>
      <c r="D57" s="225">
        <f>+'Ekamut-caxs'!D61</f>
        <v>0</v>
      </c>
      <c r="E57" s="293"/>
      <c r="F57" s="103"/>
      <c r="G57" s="95"/>
      <c r="H57" s="95"/>
      <c r="I57" s="95"/>
      <c r="J57" s="95"/>
      <c r="K57" s="87"/>
      <c r="L57" s="87"/>
      <c r="M57" s="87"/>
    </row>
    <row r="58" spans="1:13" s="88" customFormat="1" ht="17.25" hidden="1">
      <c r="A58" s="60">
        <f t="shared" si="5"/>
        <v>16</v>
      </c>
      <c r="B58" s="525" t="s">
        <v>52</v>
      </c>
      <c r="C58" s="526"/>
      <c r="D58" s="225">
        <f>+'Ekamut-caxs'!D62</f>
        <v>0</v>
      </c>
      <c r="E58" s="293"/>
      <c r="F58" s="103"/>
      <c r="G58" s="95"/>
      <c r="H58" s="95"/>
      <c r="I58" s="95"/>
      <c r="J58" s="95"/>
      <c r="K58" s="87"/>
      <c r="L58" s="87"/>
      <c r="M58" s="87"/>
    </row>
    <row r="59" spans="1:13" s="67" customFormat="1" ht="17.25">
      <c r="A59" s="60">
        <v>15</v>
      </c>
      <c r="B59" s="525" t="s">
        <v>43</v>
      </c>
      <c r="C59" s="526"/>
      <c r="D59" s="225">
        <f>+'Ekamut-caxs'!D63</f>
        <v>105</v>
      </c>
      <c r="E59" s="293"/>
      <c r="F59" s="105"/>
      <c r="G59" s="65"/>
      <c r="H59" s="65"/>
      <c r="I59" s="65"/>
      <c r="J59" s="55"/>
      <c r="K59" s="66"/>
      <c r="L59" s="66"/>
      <c r="M59" s="66"/>
    </row>
    <row r="60" spans="1:13" s="67" customFormat="1" ht="17.25">
      <c r="A60" s="60">
        <v>16</v>
      </c>
      <c r="B60" s="525" t="s">
        <v>73</v>
      </c>
      <c r="C60" s="526"/>
      <c r="D60" s="225">
        <f>+'Ekamut-caxs'!D64</f>
        <v>450</v>
      </c>
      <c r="E60" s="293"/>
      <c r="F60" s="105"/>
      <c r="G60" s="65"/>
      <c r="H60" s="65"/>
      <c r="I60" s="65"/>
      <c r="J60" s="55"/>
      <c r="K60" s="66"/>
      <c r="L60" s="66"/>
      <c r="M60" s="66"/>
    </row>
    <row r="61" spans="1:13" s="67" customFormat="1" ht="17.25">
      <c r="A61" s="60">
        <v>17</v>
      </c>
      <c r="B61" s="525" t="s">
        <v>74</v>
      </c>
      <c r="C61" s="526"/>
      <c r="D61" s="225">
        <f>+'Ekamut-caxs'!D65</f>
        <v>117</v>
      </c>
      <c r="E61" s="293"/>
      <c r="F61" s="6"/>
      <c r="G61" s="65"/>
      <c r="H61" s="65"/>
      <c r="I61" s="65"/>
      <c r="J61" s="55"/>
      <c r="K61" s="66"/>
      <c r="L61" s="66"/>
      <c r="M61" s="66"/>
    </row>
    <row r="62" spans="1:13" s="67" customFormat="1" ht="17.25">
      <c r="A62" s="60">
        <f t="shared" si="5"/>
        <v>18</v>
      </c>
      <c r="B62" s="525" t="s">
        <v>44</v>
      </c>
      <c r="C62" s="526"/>
      <c r="D62" s="225">
        <f>+'Ekamut-caxs'!D66</f>
        <v>3</v>
      </c>
      <c r="E62" s="293"/>
      <c r="F62" s="105"/>
      <c r="G62" s="65"/>
      <c r="H62" s="65"/>
      <c r="I62" s="65"/>
      <c r="J62" s="55"/>
      <c r="K62" s="66"/>
      <c r="L62" s="66"/>
      <c r="M62" s="66"/>
    </row>
    <row r="63" spans="1:13" s="67" customFormat="1" ht="17.25" hidden="1">
      <c r="A63" s="60">
        <f t="shared" si="5"/>
        <v>19</v>
      </c>
      <c r="B63" s="525" t="s">
        <v>118</v>
      </c>
      <c r="C63" s="526"/>
      <c r="D63" s="225">
        <f>+'Ekamut-caxs'!D67</f>
        <v>0</v>
      </c>
      <c r="E63" s="293"/>
      <c r="F63" s="105"/>
      <c r="G63" s="65"/>
      <c r="H63" s="65"/>
      <c r="I63" s="65"/>
      <c r="J63" s="55"/>
      <c r="K63" s="66"/>
      <c r="L63" s="66"/>
      <c r="M63" s="66"/>
    </row>
    <row r="64" spans="1:13" s="67" customFormat="1" ht="17.25">
      <c r="A64" s="60">
        <v>19</v>
      </c>
      <c r="B64" s="525" t="s">
        <v>45</v>
      </c>
      <c r="C64" s="526"/>
      <c r="D64" s="225">
        <f>+'Ekamut-caxs'!D68</f>
        <v>112</v>
      </c>
      <c r="E64" s="293"/>
      <c r="F64" s="105"/>
      <c r="G64" s="65"/>
      <c r="H64" s="65"/>
      <c r="I64" s="65"/>
      <c r="J64" s="55"/>
      <c r="K64" s="66"/>
      <c r="L64" s="66"/>
      <c r="M64" s="66"/>
    </row>
    <row r="65" spans="1:13" s="67" customFormat="1" ht="17.25">
      <c r="A65" s="60">
        <v>20</v>
      </c>
      <c r="B65" s="525" t="s">
        <v>62</v>
      </c>
      <c r="C65" s="526"/>
      <c r="D65" s="225">
        <f>+'Ekamut-caxs'!D69</f>
        <v>36</v>
      </c>
      <c r="E65" s="293"/>
      <c r="F65" s="105"/>
      <c r="G65" s="65"/>
      <c r="H65" s="65"/>
      <c r="I65" s="65"/>
      <c r="J65" s="55"/>
      <c r="K65" s="66"/>
      <c r="L65" s="66"/>
      <c r="M65" s="66"/>
    </row>
    <row r="66" spans="1:13" s="67" customFormat="1" ht="17.25" hidden="1">
      <c r="A66" s="60">
        <f t="shared" si="5"/>
        <v>21</v>
      </c>
      <c r="B66" s="525" t="s">
        <v>188</v>
      </c>
      <c r="C66" s="526"/>
      <c r="D66" s="225">
        <f>+'Ekamut-caxs'!D70</f>
        <v>0</v>
      </c>
      <c r="E66" s="293"/>
      <c r="F66" s="105"/>
      <c r="G66" s="65"/>
      <c r="H66" s="65"/>
      <c r="I66" s="65"/>
      <c r="J66" s="55"/>
      <c r="K66" s="66"/>
      <c r="L66" s="66"/>
      <c r="M66" s="66"/>
    </row>
    <row r="67" spans="1:13" s="67" customFormat="1" ht="17.25">
      <c r="A67" s="60">
        <v>21</v>
      </c>
      <c r="B67" s="525" t="s">
        <v>189</v>
      </c>
      <c r="C67" s="526"/>
      <c r="D67" s="225">
        <f>+'Ekamut-caxs'!D71</f>
        <v>470</v>
      </c>
      <c r="E67" s="293"/>
      <c r="F67" s="105"/>
      <c r="G67" s="65"/>
      <c r="H67" s="65"/>
      <c r="I67" s="65"/>
      <c r="J67" s="55"/>
      <c r="K67" s="66"/>
      <c r="L67" s="66"/>
      <c r="M67" s="66"/>
    </row>
    <row r="68" spans="1:13" s="67" customFormat="1" ht="17.25" hidden="1">
      <c r="A68" s="60">
        <f t="shared" si="5"/>
        <v>22</v>
      </c>
      <c r="B68" s="527" t="s">
        <v>241</v>
      </c>
      <c r="C68" s="528"/>
      <c r="D68" s="224">
        <f>+'Ekamut-caxs'!D72</f>
        <v>0</v>
      </c>
      <c r="E68" s="293"/>
      <c r="F68" s="105"/>
      <c r="G68" s="65"/>
      <c r="H68" s="65"/>
      <c r="I68" s="65"/>
      <c r="J68" s="55"/>
      <c r="K68" s="66"/>
      <c r="L68" s="66"/>
      <c r="M68" s="66"/>
    </row>
    <row r="69" spans="1:13" s="66" customFormat="1" ht="17.25">
      <c r="A69" s="60">
        <v>22</v>
      </c>
      <c r="B69" s="527" t="s">
        <v>283</v>
      </c>
      <c r="C69" s="528"/>
      <c r="D69" s="224">
        <f>+'Ekamut-caxs'!D73</f>
        <v>135</v>
      </c>
      <c r="E69" s="293"/>
      <c r="F69" s="105"/>
      <c r="G69" s="65"/>
      <c r="H69" s="65"/>
      <c r="I69" s="65"/>
      <c r="J69" s="55"/>
    </row>
    <row r="70" spans="1:13" s="66" customFormat="1" ht="17.25" hidden="1">
      <c r="A70" s="60">
        <f t="shared" si="5"/>
        <v>23</v>
      </c>
      <c r="B70" s="527"/>
      <c r="C70" s="528"/>
      <c r="D70" s="224">
        <f>+'Ekamut-caxs'!D74</f>
        <v>0</v>
      </c>
      <c r="E70" s="293"/>
      <c r="F70" s="105"/>
      <c r="G70" s="65"/>
      <c r="H70" s="65"/>
      <c r="I70" s="65"/>
      <c r="J70" s="55"/>
    </row>
    <row r="71" spans="1:13" s="90" customFormat="1" ht="17.25" hidden="1">
      <c r="A71" s="60">
        <f t="shared" si="5"/>
        <v>24</v>
      </c>
      <c r="B71" s="525" t="s">
        <v>33</v>
      </c>
      <c r="C71" s="526"/>
      <c r="D71" s="225">
        <f>SUM(D72:D74)</f>
        <v>0</v>
      </c>
      <c r="E71" s="293"/>
      <c r="F71" s="104"/>
      <c r="G71" s="65"/>
      <c r="H71" s="65"/>
      <c r="I71" s="65"/>
      <c r="J71" s="65"/>
      <c r="K71" s="89"/>
      <c r="L71" s="89"/>
      <c r="M71" s="89"/>
    </row>
    <row r="72" spans="1:13" s="446" customFormat="1" hidden="1">
      <c r="A72" s="455">
        <f>+A71+0.1</f>
        <v>24.1</v>
      </c>
      <c r="B72" s="529" t="s">
        <v>34</v>
      </c>
      <c r="C72" s="530"/>
      <c r="D72" s="441"/>
      <c r="E72" s="442"/>
      <c r="F72" s="453"/>
      <c r="G72" s="445"/>
      <c r="H72" s="445"/>
      <c r="I72" s="445"/>
      <c r="J72" s="445"/>
    </row>
    <row r="73" spans="1:13" s="446" customFormat="1" hidden="1">
      <c r="A73" s="455">
        <f t="shared" ref="A73:A74" si="6">+A72+0.1</f>
        <v>24.200000000000003</v>
      </c>
      <c r="B73" s="529" t="s">
        <v>47</v>
      </c>
      <c r="C73" s="530"/>
      <c r="D73" s="441"/>
      <c r="E73" s="442"/>
      <c r="F73" s="453"/>
      <c r="G73" s="445"/>
      <c r="H73" s="445"/>
      <c r="I73" s="445"/>
      <c r="J73" s="445"/>
    </row>
    <row r="74" spans="1:13" s="454" customFormat="1" hidden="1">
      <c r="A74" s="455">
        <f t="shared" si="6"/>
        <v>24.300000000000004</v>
      </c>
      <c r="B74" s="541" t="s">
        <v>81</v>
      </c>
      <c r="C74" s="542"/>
      <c r="D74" s="447">
        <f>+'Ekamut-caxs'!D78</f>
        <v>0</v>
      </c>
      <c r="E74" s="442"/>
      <c r="F74" s="453"/>
      <c r="G74" s="445"/>
      <c r="H74" s="445"/>
      <c r="I74" s="445"/>
      <c r="J74" s="445"/>
      <c r="K74" s="446"/>
      <c r="L74" s="446"/>
      <c r="M74" s="446"/>
    </row>
    <row r="75" spans="1:13" s="90" customFormat="1" ht="17.25">
      <c r="A75" s="60">
        <v>23</v>
      </c>
      <c r="B75" s="525" t="s">
        <v>35</v>
      </c>
      <c r="C75" s="526"/>
      <c r="D75" s="225">
        <v>526.70000000000005</v>
      </c>
      <c r="E75" s="293"/>
      <c r="F75" s="104"/>
      <c r="G75" s="65"/>
      <c r="H75" s="65"/>
      <c r="I75" s="65"/>
      <c r="J75" s="65"/>
      <c r="K75" s="89"/>
      <c r="L75" s="89"/>
      <c r="M75" s="89"/>
    </row>
    <row r="76" spans="1:13" s="90" customFormat="1" ht="17.25" hidden="1">
      <c r="A76" s="60">
        <f>+A75+1</f>
        <v>24</v>
      </c>
      <c r="B76" s="525" t="s">
        <v>82</v>
      </c>
      <c r="C76" s="526"/>
      <c r="D76" s="224"/>
      <c r="E76" s="293"/>
      <c r="F76" s="104" t="s">
        <v>195</v>
      </c>
      <c r="G76" s="65"/>
      <c r="H76" s="65"/>
      <c r="I76" s="65"/>
      <c r="J76" s="65"/>
      <c r="K76" s="89"/>
      <c r="L76" s="89"/>
      <c r="M76" s="89"/>
    </row>
    <row r="77" spans="1:13" s="78" customFormat="1" ht="17.25" hidden="1">
      <c r="A77" s="39" t="s">
        <v>55</v>
      </c>
      <c r="B77" s="543" t="s">
        <v>58</v>
      </c>
      <c r="C77" s="544"/>
      <c r="D77" s="233">
        <f>D78+D86</f>
        <v>0</v>
      </c>
      <c r="E77" s="465"/>
      <c r="F77" s="106"/>
      <c r="G77" s="96"/>
      <c r="H77" s="96"/>
      <c r="I77" s="96"/>
      <c r="J77" s="96"/>
      <c r="K77" s="77"/>
      <c r="L77" s="77"/>
      <c r="M77" s="77"/>
    </row>
    <row r="78" spans="1:13" s="88" customFormat="1" ht="17.25" hidden="1">
      <c r="A78" s="69">
        <v>1</v>
      </c>
      <c r="B78" s="525" t="s">
        <v>87</v>
      </c>
      <c r="C78" s="526"/>
      <c r="D78" s="225">
        <f>SUM(D79:D85)</f>
        <v>0</v>
      </c>
      <c r="E78" s="293"/>
      <c r="F78" s="103"/>
      <c r="G78" s="95"/>
      <c r="H78" s="95"/>
      <c r="I78" s="95"/>
      <c r="J78" s="95"/>
      <c r="K78" s="87"/>
      <c r="L78" s="87"/>
      <c r="M78" s="87"/>
    </row>
    <row r="79" spans="1:13" s="451" customFormat="1" ht="14.25" hidden="1">
      <c r="A79" s="459">
        <f>+A78+0.1</f>
        <v>1.1000000000000001</v>
      </c>
      <c r="B79" s="541" t="s">
        <v>83</v>
      </c>
      <c r="C79" s="542"/>
      <c r="D79" s="441"/>
      <c r="E79" s="442"/>
      <c r="F79" s="452"/>
      <c r="G79" s="449"/>
      <c r="H79" s="449"/>
      <c r="I79" s="449"/>
      <c r="J79" s="449"/>
      <c r="K79" s="450"/>
      <c r="L79" s="450"/>
      <c r="M79" s="450"/>
    </row>
    <row r="80" spans="1:13" s="451" customFormat="1" ht="14.25" hidden="1">
      <c r="A80" s="459">
        <f t="shared" ref="A80:A85" si="7">+A79+0.1</f>
        <v>1.2000000000000002</v>
      </c>
      <c r="B80" s="541" t="s">
        <v>84</v>
      </c>
      <c r="C80" s="542"/>
      <c r="D80" s="441"/>
      <c r="E80" s="442"/>
      <c r="F80" s="452"/>
      <c r="G80" s="449"/>
      <c r="H80" s="449"/>
      <c r="I80" s="449"/>
      <c r="J80" s="449"/>
      <c r="K80" s="450"/>
      <c r="L80" s="450"/>
      <c r="M80" s="450"/>
    </row>
    <row r="81" spans="1:13" s="451" customFormat="1" ht="14.25" hidden="1">
      <c r="A81" s="459">
        <f t="shared" si="7"/>
        <v>1.3000000000000003</v>
      </c>
      <c r="B81" s="541" t="s">
        <v>85</v>
      </c>
      <c r="C81" s="542"/>
      <c r="D81" s="441"/>
      <c r="E81" s="442"/>
      <c r="F81" s="452"/>
      <c r="G81" s="449"/>
      <c r="H81" s="449"/>
      <c r="I81" s="449"/>
      <c r="J81" s="449"/>
      <c r="K81" s="450"/>
      <c r="L81" s="450"/>
      <c r="M81" s="450"/>
    </row>
    <row r="82" spans="1:13" s="451" customFormat="1" ht="14.25" hidden="1">
      <c r="A82" s="459">
        <f t="shared" si="7"/>
        <v>1.4000000000000004</v>
      </c>
      <c r="B82" s="541" t="s">
        <v>190</v>
      </c>
      <c r="C82" s="542"/>
      <c r="D82" s="441"/>
      <c r="E82" s="442"/>
      <c r="F82" s="452"/>
      <c r="G82" s="449"/>
      <c r="H82" s="449"/>
      <c r="I82" s="449"/>
      <c r="J82" s="449"/>
      <c r="K82" s="450"/>
      <c r="L82" s="450"/>
      <c r="M82" s="450"/>
    </row>
    <row r="83" spans="1:13" s="451" customFormat="1" ht="14.25" hidden="1">
      <c r="A83" s="459">
        <f t="shared" si="7"/>
        <v>1.5000000000000004</v>
      </c>
      <c r="B83" s="541" t="s">
        <v>63</v>
      </c>
      <c r="C83" s="542"/>
      <c r="D83" s="441"/>
      <c r="E83" s="442"/>
      <c r="F83" s="452"/>
      <c r="G83" s="449"/>
      <c r="H83" s="449"/>
      <c r="I83" s="449"/>
      <c r="J83" s="449"/>
      <c r="K83" s="450"/>
      <c r="L83" s="450"/>
      <c r="M83" s="450"/>
    </row>
    <row r="84" spans="1:13" s="450" customFormat="1" ht="14.25" hidden="1">
      <c r="A84" s="459">
        <f t="shared" si="7"/>
        <v>1.6000000000000005</v>
      </c>
      <c r="B84" s="529" t="s">
        <v>64</v>
      </c>
      <c r="C84" s="530"/>
      <c r="D84" s="441"/>
      <c r="E84" s="442"/>
      <c r="F84" s="452"/>
      <c r="G84" s="449"/>
      <c r="H84" s="449"/>
      <c r="I84" s="449"/>
      <c r="J84" s="449"/>
    </row>
    <row r="85" spans="1:13" s="450" customFormat="1" ht="14.25" hidden="1">
      <c r="A85" s="459">
        <f t="shared" si="7"/>
        <v>1.7000000000000006</v>
      </c>
      <c r="B85" s="529"/>
      <c r="C85" s="530"/>
      <c r="D85" s="441"/>
      <c r="E85" s="442"/>
      <c r="F85" s="439" t="s">
        <v>270</v>
      </c>
      <c r="G85" s="449"/>
      <c r="H85" s="449"/>
      <c r="I85" s="449"/>
      <c r="J85" s="449"/>
    </row>
    <row r="86" spans="1:13" s="88" customFormat="1" ht="17.25" hidden="1">
      <c r="A86" s="69">
        <v>2</v>
      </c>
      <c r="B86" s="525" t="s">
        <v>88</v>
      </c>
      <c r="C86" s="526"/>
      <c r="D86" s="225">
        <f>SUM(D87:D89)</f>
        <v>0</v>
      </c>
      <c r="E86" s="293"/>
      <c r="F86" s="103"/>
      <c r="G86" s="95"/>
      <c r="H86" s="95"/>
      <c r="I86" s="95"/>
      <c r="J86" s="95"/>
      <c r="K86" s="87"/>
      <c r="L86" s="87"/>
      <c r="M86" s="87"/>
    </row>
    <row r="87" spans="1:13" s="451" customFormat="1" ht="14.25" hidden="1">
      <c r="A87" s="459">
        <f t="shared" ref="A87:A89" si="8">+A86+0.1</f>
        <v>2.1</v>
      </c>
      <c r="B87" s="541" t="s">
        <v>60</v>
      </c>
      <c r="C87" s="542"/>
      <c r="D87" s="441"/>
      <c r="E87" s="442"/>
      <c r="F87" s="452"/>
      <c r="G87" s="449"/>
      <c r="H87" s="449"/>
      <c r="I87" s="449"/>
      <c r="J87" s="449"/>
      <c r="K87" s="450"/>
      <c r="L87" s="450"/>
      <c r="M87" s="450"/>
    </row>
    <row r="88" spans="1:13" s="451" customFormat="1" ht="14.25" hidden="1">
      <c r="A88" s="459">
        <f t="shared" si="8"/>
        <v>2.2000000000000002</v>
      </c>
      <c r="B88" s="541" t="s">
        <v>59</v>
      </c>
      <c r="C88" s="542"/>
      <c r="D88" s="441"/>
      <c r="E88" s="442"/>
      <c r="F88" s="452"/>
      <c r="G88" s="449"/>
      <c r="H88" s="449"/>
      <c r="I88" s="449"/>
      <c r="J88" s="449"/>
      <c r="K88" s="450"/>
      <c r="L88" s="450"/>
      <c r="M88" s="450"/>
    </row>
    <row r="89" spans="1:13" s="451" customFormat="1" ht="14.25" hidden="1">
      <c r="A89" s="459">
        <f t="shared" si="8"/>
        <v>2.3000000000000003</v>
      </c>
      <c r="B89" s="541" t="s">
        <v>48</v>
      </c>
      <c r="C89" s="542"/>
      <c r="D89" s="441"/>
      <c r="E89" s="442"/>
      <c r="F89" s="452"/>
      <c r="G89" s="449"/>
      <c r="H89" s="449"/>
      <c r="I89" s="449"/>
      <c r="J89" s="449"/>
      <c r="K89" s="450"/>
      <c r="L89" s="450"/>
      <c r="M89" s="450"/>
    </row>
    <row r="90" spans="1:13" s="78" customFormat="1" ht="17.25" hidden="1">
      <c r="A90" s="39" t="s">
        <v>56</v>
      </c>
      <c r="B90" s="537" t="s">
        <v>127</v>
      </c>
      <c r="C90" s="538"/>
      <c r="D90" s="233">
        <f>SUM(D91:D92)</f>
        <v>0</v>
      </c>
      <c r="E90" s="465"/>
      <c r="F90" s="106"/>
      <c r="G90" s="96"/>
      <c r="H90" s="96"/>
      <c r="I90" s="96"/>
      <c r="J90" s="96"/>
      <c r="K90" s="77"/>
      <c r="L90" s="77"/>
      <c r="M90" s="77"/>
    </row>
    <row r="91" spans="1:13" s="87" customFormat="1" ht="17.25" hidden="1">
      <c r="A91" s="69">
        <v>1</v>
      </c>
      <c r="B91" s="527" t="s">
        <v>11</v>
      </c>
      <c r="C91" s="528"/>
      <c r="D91" s="224"/>
      <c r="E91" s="293"/>
      <c r="F91" s="103"/>
      <c r="G91" s="95"/>
      <c r="H91" s="95"/>
      <c r="I91" s="95"/>
      <c r="J91" s="95"/>
    </row>
    <row r="92" spans="1:13" s="87" customFormat="1" ht="17.25" hidden="1">
      <c r="A92" s="69">
        <v>2</v>
      </c>
      <c r="B92" s="527"/>
      <c r="C92" s="528"/>
      <c r="D92" s="224"/>
      <c r="E92" s="293"/>
      <c r="F92" s="98"/>
      <c r="G92" s="95"/>
      <c r="H92" s="95"/>
      <c r="I92" s="95"/>
      <c r="J92" s="95"/>
    </row>
    <row r="93" spans="1:13" s="92" customFormat="1" ht="36.75" customHeight="1">
      <c r="A93" s="11" t="s">
        <v>36</v>
      </c>
      <c r="B93" s="537" t="s">
        <v>37</v>
      </c>
      <c r="C93" s="538"/>
      <c r="D93" s="233">
        <f>+D18+D19-D33</f>
        <v>356.60000000000582</v>
      </c>
      <c r="E93" s="466" t="s">
        <v>206</v>
      </c>
      <c r="F93" s="531"/>
      <c r="G93" s="532"/>
      <c r="H93" s="246"/>
      <c r="I93" s="246"/>
      <c r="J93" s="208"/>
      <c r="K93" s="91"/>
      <c r="L93" s="91"/>
      <c r="M93" s="91"/>
    </row>
    <row r="94" spans="1:13" s="77" customFormat="1" ht="19.5" customHeight="1">
      <c r="A94" s="427"/>
      <c r="B94" s="428"/>
      <c r="C94" s="428"/>
      <c r="F94" s="106"/>
      <c r="G94" s="96"/>
      <c r="H94" s="96"/>
      <c r="I94" s="96"/>
      <c r="J94" s="96"/>
    </row>
    <row r="95" spans="1:13" s="6" customFormat="1" ht="21.75" hidden="1" customHeight="1">
      <c r="B95" s="429" t="s">
        <v>2</v>
      </c>
      <c r="C95" s="429"/>
      <c r="D95" s="254" t="str">
        <f>+'Ekamut-caxs'!C82</f>
        <v>Լ․ Ուլիխանյան</v>
      </c>
      <c r="E95" s="96"/>
      <c r="F95" s="15"/>
      <c r="G95" s="43"/>
      <c r="H95" s="43"/>
      <c r="I95" s="43"/>
      <c r="J95" s="43"/>
    </row>
    <row r="96" spans="1:13" s="2" customFormat="1" ht="13.5" hidden="1" customHeight="1">
      <c r="A96" s="6"/>
      <c r="B96" s="6" t="s">
        <v>4</v>
      </c>
      <c r="C96" s="6"/>
      <c r="D96" s="430" t="s">
        <v>92</v>
      </c>
      <c r="E96" s="431"/>
      <c r="F96" s="432"/>
      <c r="G96" s="82"/>
      <c r="H96" s="82"/>
      <c r="I96" s="82"/>
      <c r="J96" s="82"/>
    </row>
    <row r="97" spans="2:10" s="2" customFormat="1" ht="22.5" hidden="1" customHeight="1">
      <c r="B97" s="15" t="s">
        <v>6</v>
      </c>
      <c r="C97" s="15"/>
      <c r="D97" s="256" t="str">
        <f>+'Ekamut-caxs'!C84</f>
        <v>Ա․ Սողոմոնյան</v>
      </c>
      <c r="E97" s="294"/>
      <c r="F97" s="77"/>
      <c r="G97" s="82"/>
      <c r="H97" s="82"/>
      <c r="I97" s="82"/>
      <c r="J97" s="82"/>
    </row>
    <row r="98" spans="2:10" s="2" customFormat="1" ht="12" hidden="1" customHeight="1">
      <c r="D98" s="430" t="s">
        <v>92</v>
      </c>
      <c r="E98" s="431"/>
      <c r="F98" s="432"/>
      <c r="G98" s="82"/>
      <c r="H98" s="82"/>
      <c r="I98" s="82"/>
      <c r="J98" s="82"/>
    </row>
    <row r="99" spans="2:10" s="2" customFormat="1" hidden="1">
      <c r="B99" s="82" t="s">
        <v>165</v>
      </c>
      <c r="C99" s="82"/>
      <c r="D99" s="79"/>
      <c r="E99" s="79"/>
      <c r="F99" s="79"/>
      <c r="G99" s="82"/>
      <c r="H99" s="82"/>
      <c r="I99" s="82"/>
      <c r="J99" s="82"/>
    </row>
    <row r="100" spans="2:10" s="43" customFormat="1" ht="111" customHeight="1">
      <c r="B100" s="403" t="str">
        <f>+'Ekamut-caxs'!B87</f>
        <v>ԵՐԵՎԱՆԻ ՔԱՂԱՔԱՊԵՏ՝</v>
      </c>
      <c r="C100" s="45"/>
      <c r="D100" s="513" t="str">
        <f>+'Ekamut-caxs'!D87</f>
        <v>ՏԻԳՐԱՆ ԱՎԻՆՅԱՆ</v>
      </c>
      <c r="E100" s="96"/>
    </row>
    <row r="101" spans="2:10" s="79" customFormat="1">
      <c r="F101" s="101"/>
      <c r="G101" s="82"/>
      <c r="H101" s="82"/>
      <c r="I101" s="82"/>
      <c r="J101" s="82"/>
    </row>
    <row r="102" spans="2:10" s="79" customFormat="1">
      <c r="F102" s="101"/>
      <c r="G102" s="82"/>
      <c r="H102" s="82"/>
      <c r="I102" s="82"/>
      <c r="J102" s="82"/>
    </row>
    <row r="103" spans="2:10" s="79" customFormat="1">
      <c r="F103" s="101"/>
      <c r="G103" s="82"/>
      <c r="H103" s="82"/>
      <c r="I103" s="82"/>
      <c r="J103" s="82"/>
    </row>
    <row r="104" spans="2:10" s="79" customFormat="1">
      <c r="F104" s="101"/>
      <c r="G104" s="82"/>
      <c r="H104" s="82"/>
      <c r="I104" s="82"/>
      <c r="J104" s="82"/>
    </row>
    <row r="105" spans="2:10" s="79" customFormat="1">
      <c r="F105" s="101"/>
      <c r="G105" s="82"/>
      <c r="H105" s="82"/>
      <c r="I105" s="82"/>
      <c r="J105" s="82"/>
    </row>
    <row r="106" spans="2:10" s="79" customFormat="1">
      <c r="F106" s="101"/>
      <c r="G106" s="82"/>
      <c r="H106" s="82"/>
      <c r="I106" s="82"/>
      <c r="J106" s="82"/>
    </row>
    <row r="107" spans="2:10" s="79" customFormat="1">
      <c r="F107" s="101"/>
      <c r="G107" s="82"/>
      <c r="H107" s="82"/>
      <c r="I107" s="82"/>
      <c r="J107" s="82"/>
    </row>
    <row r="108" spans="2:10" s="79" customFormat="1">
      <c r="F108" s="101"/>
      <c r="G108" s="82"/>
      <c r="H108" s="82"/>
      <c r="I108" s="82"/>
      <c r="J108" s="82"/>
    </row>
    <row r="109" spans="2:10" s="79" customFormat="1">
      <c r="F109" s="101"/>
      <c r="G109" s="82"/>
      <c r="H109" s="82"/>
      <c r="I109" s="82"/>
      <c r="J109" s="82"/>
    </row>
    <row r="110" spans="2:10" s="79" customFormat="1">
      <c r="F110" s="101"/>
      <c r="G110" s="82"/>
      <c r="H110" s="82"/>
      <c r="I110" s="82"/>
      <c r="J110" s="82"/>
    </row>
    <row r="111" spans="2:10" s="79" customFormat="1">
      <c r="F111" s="101"/>
      <c r="G111" s="82"/>
      <c r="H111" s="82"/>
      <c r="I111" s="82"/>
      <c r="J111" s="82"/>
    </row>
    <row r="112" spans="2:10" s="79" customFormat="1">
      <c r="F112" s="101"/>
      <c r="G112" s="82"/>
      <c r="H112" s="82"/>
      <c r="I112" s="82"/>
      <c r="J112" s="82"/>
    </row>
    <row r="113" spans="6:10" s="79" customFormat="1">
      <c r="F113" s="101"/>
      <c r="G113" s="82"/>
      <c r="H113" s="82"/>
      <c r="I113" s="82"/>
      <c r="J113" s="82"/>
    </row>
    <row r="114" spans="6:10" s="79" customFormat="1">
      <c r="F114" s="101"/>
      <c r="G114" s="82"/>
      <c r="H114" s="82"/>
      <c r="I114" s="82"/>
      <c r="J114" s="82"/>
    </row>
    <row r="115" spans="6:10" s="79" customFormat="1">
      <c r="F115" s="101"/>
      <c r="G115" s="82"/>
      <c r="H115" s="82"/>
      <c r="I115" s="82"/>
      <c r="J115" s="82"/>
    </row>
    <row r="116" spans="6:10" s="79" customFormat="1">
      <c r="F116" s="101"/>
      <c r="G116" s="82"/>
      <c r="H116" s="82"/>
      <c r="I116" s="82"/>
      <c r="J116" s="82"/>
    </row>
    <row r="117" spans="6:10" s="79" customFormat="1">
      <c r="F117" s="101"/>
      <c r="G117" s="82"/>
      <c r="H117" s="82"/>
      <c r="I117" s="82"/>
      <c r="J117" s="82"/>
    </row>
    <row r="118" spans="6:10" s="79" customFormat="1">
      <c r="F118" s="101"/>
      <c r="G118" s="82"/>
      <c r="H118" s="82"/>
      <c r="I118" s="82"/>
      <c r="J118" s="82"/>
    </row>
    <row r="119" spans="6:10" s="79" customFormat="1">
      <c r="F119" s="101"/>
      <c r="G119" s="82"/>
      <c r="H119" s="82"/>
      <c r="I119" s="82"/>
      <c r="J119" s="82"/>
    </row>
    <row r="120" spans="6:10" s="79" customFormat="1">
      <c r="F120" s="101"/>
      <c r="G120" s="82"/>
      <c r="H120" s="82"/>
      <c r="I120" s="82"/>
      <c r="J120" s="82"/>
    </row>
    <row r="121" spans="6:10" s="79" customFormat="1">
      <c r="F121" s="101"/>
      <c r="G121" s="82"/>
      <c r="H121" s="82"/>
      <c r="I121" s="82"/>
      <c r="J121" s="82"/>
    </row>
    <row r="122" spans="6:10" s="79" customFormat="1">
      <c r="F122" s="101"/>
      <c r="G122" s="82"/>
      <c r="H122" s="82"/>
      <c r="I122" s="82"/>
      <c r="J122" s="82"/>
    </row>
  </sheetData>
  <sheetProtection formatCells="0" formatColumns="0" formatRows="0" insertColumns="0" insertRows="0" insertHyperlinks="0" deleteColumns="0" deleteRows="0" sort="0" autoFilter="0" pivotTables="0"/>
  <mergeCells count="81">
    <mergeCell ref="B36:C36"/>
    <mergeCell ref="B37:C37"/>
    <mergeCell ref="B38:C38"/>
    <mergeCell ref="B45:C45"/>
    <mergeCell ref="B33:C33"/>
    <mergeCell ref="B34:C34"/>
    <mergeCell ref="B44:C44"/>
    <mergeCell ref="B39:C39"/>
    <mergeCell ref="B40:C40"/>
    <mergeCell ref="B41:C41"/>
    <mergeCell ref="B42:C42"/>
    <mergeCell ref="B43:C43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6:C76"/>
    <mergeCell ref="B77:C77"/>
    <mergeCell ref="B78:C78"/>
    <mergeCell ref="B72:C72"/>
    <mergeCell ref="B73:C73"/>
    <mergeCell ref="B74:C74"/>
    <mergeCell ref="B69:C69"/>
    <mergeCell ref="B70:C70"/>
    <mergeCell ref="B71:C71"/>
    <mergeCell ref="B75:C75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51:C51"/>
    <mergeCell ref="B46:C46"/>
    <mergeCell ref="B47:C47"/>
    <mergeCell ref="B52:C52"/>
    <mergeCell ref="B53:C53"/>
    <mergeCell ref="F93:G93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8:C48"/>
    <mergeCell ref="B49:C49"/>
    <mergeCell ref="B50:C50"/>
    <mergeCell ref="B26:C26"/>
    <mergeCell ref="B27:C27"/>
    <mergeCell ref="B32:C32"/>
    <mergeCell ref="B35:C35"/>
    <mergeCell ref="B30:C30"/>
    <mergeCell ref="B31:C31"/>
    <mergeCell ref="B28:C28"/>
    <mergeCell ref="B29:C29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60:D61 D40 D37 D44:D48 D86 D77 D52:D58 D90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2</xdr:col>
                <xdr:colOff>2543175</xdr:colOff>
                <xdr:row>99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R88"/>
  <sheetViews>
    <sheetView view="pageBreakPreview" topLeftCell="A51" zoomScaleSheetLayoutView="100" workbookViewId="0">
      <selection activeCell="E76" sqref="E76"/>
    </sheetView>
  </sheetViews>
  <sheetFormatPr defaultColWidth="9.140625" defaultRowHeight="13.5"/>
  <cols>
    <col min="1" max="1" width="7.14062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7" width="44.5703125" style="18" customWidth="1"/>
    <col min="8" max="18" width="9.140625" style="18"/>
    <col min="19" max="16384" width="9.140625" style="19"/>
  </cols>
  <sheetData>
    <row r="1" spans="1:18" ht="16.5" customHeight="1">
      <c r="A1" s="545" t="s">
        <v>53</v>
      </c>
      <c r="B1" s="545"/>
      <c r="C1" s="545"/>
      <c r="D1" s="545"/>
      <c r="E1" s="545"/>
      <c r="F1" s="545"/>
    </row>
    <row r="2" spans="1:18" s="21" customFormat="1" ht="25.5" customHeight="1">
      <c r="A2" s="534" t="str">
        <f>+'Ekamut-caxs'!A16</f>
        <v xml:space="preserve">«Երևանի Նոր Նորք վարչական շրջանի Ս․ Ասլամազյանի անվան թիվ 1 երաժշտական դպրոց» ՀՈԱԿ-ի  </v>
      </c>
      <c r="B2" s="534"/>
      <c r="C2" s="534"/>
      <c r="D2" s="534"/>
      <c r="E2" s="534"/>
      <c r="F2" s="534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48" t="s">
        <v>245</v>
      </c>
      <c r="B3" s="548"/>
      <c r="C3" s="548"/>
      <c r="D3" s="548"/>
      <c r="E3" s="548"/>
      <c r="F3" s="548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29</v>
      </c>
      <c r="C5" s="206" t="s">
        <v>173</v>
      </c>
      <c r="D5" s="206" t="s">
        <v>174</v>
      </c>
      <c r="E5" s="64" t="s">
        <v>49</v>
      </c>
      <c r="F5" s="285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121</v>
      </c>
      <c r="C6" s="249">
        <f>SUM(C7:C18,C21:C22)</f>
        <v>95371</v>
      </c>
      <c r="D6" s="249">
        <f>SUM(D7:D18,D21:D22)</f>
        <v>98762.4</v>
      </c>
      <c r="E6" s="404">
        <f t="shared" ref="E6:E64" si="0">D6-C6</f>
        <v>3391.3999999999942</v>
      </c>
      <c r="F6" s="288"/>
      <c r="G6" s="518"/>
      <c r="H6" s="518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7" customFormat="1" ht="18.75" customHeight="1">
      <c r="A7" s="60">
        <v>1</v>
      </c>
      <c r="B7" s="226" t="s">
        <v>114</v>
      </c>
      <c r="C7" s="238">
        <v>81019.100000000006</v>
      </c>
      <c r="D7" s="239">
        <f>+'Ekamut-caxs'!D20</f>
        <v>81279.100000000006</v>
      </c>
      <c r="E7" s="405">
        <f t="shared" si="0"/>
        <v>260</v>
      </c>
      <c r="F7" s="238"/>
      <c r="G7" s="518"/>
      <c r="H7" s="518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s="57" customFormat="1" ht="39.75" customHeight="1">
      <c r="A8" s="60">
        <v>2</v>
      </c>
      <c r="B8" s="226" t="str">
        <f>+'Ekamut-caxs'!B21</f>
        <v>Սուբսիդիա ջրամատակարարման գծով</v>
      </c>
      <c r="C8" s="238">
        <v>1.9</v>
      </c>
      <c r="D8" s="239">
        <f>+'Ekamut-caxs'!D21</f>
        <v>2.4</v>
      </c>
      <c r="E8" s="239">
        <f t="shared" si="0"/>
        <v>0.5</v>
      </c>
      <c r="F8" s="238"/>
      <c r="G8" s="520"/>
      <c r="H8" s="520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s="57" customFormat="1" ht="37.5" customHeight="1">
      <c r="A9" s="60">
        <v>3</v>
      </c>
      <c r="B9" s="360" t="s">
        <v>186</v>
      </c>
      <c r="C9" s="238">
        <v>2178.8000000000002</v>
      </c>
      <c r="D9" s="239">
        <v>2178.8000000000002</v>
      </c>
      <c r="E9" s="239">
        <f>D9-C9</f>
        <v>0</v>
      </c>
      <c r="F9" s="238"/>
      <c r="G9" s="520"/>
      <c r="H9" s="520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8" s="57" customFormat="1" ht="37.5" customHeight="1">
      <c r="A10" s="60">
        <v>4</v>
      </c>
      <c r="B10" s="360" t="s">
        <v>257</v>
      </c>
      <c r="C10" s="238">
        <v>0</v>
      </c>
      <c r="D10" s="239">
        <f>+'Ekamut-caxs'!D23</f>
        <v>2346.4000000000005</v>
      </c>
      <c r="E10" s="239">
        <f t="shared" ref="E10:E17" si="1">D10-C10</f>
        <v>2346.4000000000005</v>
      </c>
      <c r="F10" s="238"/>
      <c r="G10" s="518"/>
      <c r="H10" s="518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1:18" s="57" customFormat="1" ht="39" customHeight="1">
      <c r="A11" s="60">
        <v>5</v>
      </c>
      <c r="B11" s="241" t="str">
        <f>+'Ekamut-caxs'!B24</f>
        <v>Վճարովի ծառայություններից (գեղագիտական ուսուցում)</v>
      </c>
      <c r="C11" s="238">
        <v>9070</v>
      </c>
      <c r="D11" s="239">
        <v>9850</v>
      </c>
      <c r="E11" s="239">
        <f t="shared" si="1"/>
        <v>780</v>
      </c>
      <c r="F11" s="238" t="s">
        <v>292</v>
      </c>
      <c r="G11" s="518"/>
      <c r="H11" s="518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s="57" customFormat="1" ht="18.75" hidden="1" customHeight="1">
      <c r="A12" s="60">
        <v>6</v>
      </c>
      <c r="B12" s="226" t="s">
        <v>51</v>
      </c>
      <c r="C12" s="240"/>
      <c r="D12" s="239">
        <f>+'Ekamut-caxs'!D25</f>
        <v>0</v>
      </c>
      <c r="E12" s="239">
        <f t="shared" si="1"/>
        <v>0</v>
      </c>
      <c r="F12" s="238"/>
      <c r="G12" s="518"/>
      <c r="H12" s="518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s="57" customFormat="1" ht="18.75" hidden="1" customHeight="1">
      <c r="A13" s="60">
        <v>7</v>
      </c>
      <c r="B13" s="226" t="s">
        <v>61</v>
      </c>
      <c r="C13" s="240"/>
      <c r="D13" s="239">
        <f>+'Ekamut-caxs'!D26</f>
        <v>0</v>
      </c>
      <c r="E13" s="239">
        <f t="shared" si="1"/>
        <v>0</v>
      </c>
      <c r="F13" s="238"/>
      <c r="G13" s="518"/>
      <c r="H13" s="518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s="57" customFormat="1" ht="18.75" hidden="1" customHeight="1">
      <c r="A14" s="60">
        <v>8</v>
      </c>
      <c r="B14" s="21" t="s">
        <v>185</v>
      </c>
      <c r="C14" s="240"/>
      <c r="D14" s="239">
        <f>+'Ekamut-caxs'!D27</f>
        <v>0</v>
      </c>
      <c r="E14" s="239">
        <f t="shared" si="1"/>
        <v>0</v>
      </c>
      <c r="F14" s="238"/>
      <c r="G14" s="518"/>
      <c r="H14" s="518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s="57" customFormat="1" ht="39" hidden="1" customHeight="1">
      <c r="A15" s="60">
        <v>9</v>
      </c>
      <c r="B15" s="425" t="s">
        <v>264</v>
      </c>
      <c r="C15" s="240"/>
      <c r="D15" s="239">
        <f>+'Ekamut-caxs'!D28</f>
        <v>0</v>
      </c>
      <c r="E15" s="239">
        <f t="shared" si="1"/>
        <v>0</v>
      </c>
      <c r="F15" s="238"/>
      <c r="G15" s="521"/>
      <c r="H15" s="521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s="57" customFormat="1" ht="18.75" hidden="1" customHeight="1">
      <c r="A16" s="60">
        <v>9.1</v>
      </c>
      <c r="B16" s="425"/>
      <c r="C16" s="240"/>
      <c r="D16" s="239">
        <f>+'Ekamut-caxs'!D29</f>
        <v>0</v>
      </c>
      <c r="E16" s="239">
        <f t="shared" si="1"/>
        <v>0</v>
      </c>
      <c r="F16" s="238"/>
      <c r="G16" s="424"/>
      <c r="H16" s="424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s="57" customFormat="1" ht="19.5" hidden="1" customHeight="1">
      <c r="A17" s="60">
        <v>9.1999999999999993</v>
      </c>
      <c r="B17" s="425"/>
      <c r="C17" s="240"/>
      <c r="D17" s="239">
        <f>+'Ekamut-caxs'!D30</f>
        <v>0</v>
      </c>
      <c r="E17" s="239">
        <f t="shared" si="1"/>
        <v>0</v>
      </c>
      <c r="F17" s="238"/>
      <c r="G17" s="424"/>
      <c r="H17" s="424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s="57" customFormat="1" ht="18.75" customHeight="1">
      <c r="A18" s="60">
        <v>6</v>
      </c>
      <c r="B18" s="241" t="s">
        <v>119</v>
      </c>
      <c r="C18" s="242">
        <f>SUM(C19:C20)</f>
        <v>3093.3</v>
      </c>
      <c r="D18" s="239">
        <f>+'Ekamut-caxs'!D31</f>
        <v>3093.3</v>
      </c>
      <c r="E18" s="239">
        <f t="shared" si="0"/>
        <v>0</v>
      </c>
      <c r="F18" s="238"/>
      <c r="G18" s="521"/>
      <c r="H18" s="521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ht="18.75" customHeight="1">
      <c r="A19" s="27">
        <v>6.1</v>
      </c>
      <c r="B19" s="31" t="s">
        <v>70</v>
      </c>
      <c r="C19" s="211">
        <v>3093.3</v>
      </c>
      <c r="D19" s="212">
        <f>+'Ekamut-caxs'!D32</f>
        <v>3093.3</v>
      </c>
      <c r="E19" s="212">
        <f t="shared" si="0"/>
        <v>0</v>
      </c>
      <c r="F19" s="213"/>
      <c r="G19" s="518"/>
      <c r="H19" s="518"/>
    </row>
    <row r="20" spans="1:18" ht="18.75" hidden="1" customHeight="1">
      <c r="A20" s="60">
        <v>10.199999999999999</v>
      </c>
      <c r="B20" s="31" t="s">
        <v>71</v>
      </c>
      <c r="C20" s="211"/>
      <c r="D20" s="212">
        <f>+'Ekamut-caxs'!D33</f>
        <v>0</v>
      </c>
      <c r="E20" s="212">
        <f t="shared" si="0"/>
        <v>0</v>
      </c>
      <c r="F20" s="213"/>
      <c r="G20" s="523"/>
      <c r="H20" s="523"/>
    </row>
    <row r="21" spans="1:18" s="57" customFormat="1" ht="18.75" customHeight="1">
      <c r="A21" s="60">
        <v>7</v>
      </c>
      <c r="B21" s="228" t="s">
        <v>8</v>
      </c>
      <c r="C21" s="240">
        <v>7.9</v>
      </c>
      <c r="D21" s="239">
        <v>12.4</v>
      </c>
      <c r="E21" s="239">
        <f t="shared" si="0"/>
        <v>4.5</v>
      </c>
      <c r="F21" s="238"/>
      <c r="G21" s="523"/>
      <c r="H21" s="523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s="57" customFormat="1" ht="18.75" hidden="1" customHeight="1">
      <c r="A22" s="60">
        <v>13</v>
      </c>
      <c r="B22" s="229"/>
      <c r="C22" s="240"/>
      <c r="D22" s="238">
        <f>+'Ekamut-caxs'!D35</f>
        <v>0</v>
      </c>
      <c r="E22" s="238">
        <f>D22-C22</f>
        <v>0</v>
      </c>
      <c r="F22" s="238"/>
      <c r="G22" s="56" t="s">
        <v>265</v>
      </c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s="21" customFormat="1" ht="29.25" customHeight="1">
      <c r="A23" s="61" t="s">
        <v>9</v>
      </c>
      <c r="B23" s="59" t="s">
        <v>122</v>
      </c>
      <c r="C23" s="250">
        <f>SUM(C24,C28:C33,C37:C60,C62:C63)</f>
        <v>95370.999999999985</v>
      </c>
      <c r="D23" s="250">
        <f>SUM(D24,D28:D33,D37:D60,D62:D63)</f>
        <v>98762.39999999998</v>
      </c>
      <c r="E23" s="404">
        <f t="shared" si="0"/>
        <v>3391.3999999999942</v>
      </c>
      <c r="F23" s="288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7" customFormat="1" ht="21" customHeight="1">
      <c r="A24" s="60">
        <v>1</v>
      </c>
      <c r="B24" s="230" t="s">
        <v>10</v>
      </c>
      <c r="C24" s="240">
        <v>85805</v>
      </c>
      <c r="D24" s="242">
        <f>+'Ekamut-caxs'!D39</f>
        <v>89083.7</v>
      </c>
      <c r="E24" s="239">
        <f t="shared" si="0"/>
        <v>3278.6999999999971</v>
      </c>
      <c r="F24" s="238"/>
      <c r="G24" s="518"/>
      <c r="H24" s="518"/>
      <c r="I24" s="56"/>
      <c r="J24" s="56"/>
      <c r="K24" s="56"/>
      <c r="L24" s="56"/>
      <c r="M24" s="56"/>
      <c r="N24" s="56"/>
      <c r="O24" s="56"/>
      <c r="P24" s="56"/>
      <c r="Q24" s="56"/>
      <c r="R24" s="56"/>
    </row>
    <row r="25" spans="1:18" s="146" customFormat="1" ht="21" customHeight="1">
      <c r="A25" s="27">
        <v>1.1000000000000001</v>
      </c>
      <c r="B25" s="144" t="s">
        <v>115</v>
      </c>
      <c r="C25" s="211">
        <v>7256</v>
      </c>
      <c r="D25" s="243">
        <f>+'Ekamut-caxs'!D40</f>
        <v>7864</v>
      </c>
      <c r="E25" s="212">
        <f>D25-C25</f>
        <v>608</v>
      </c>
      <c r="F25" s="238" t="s">
        <v>292</v>
      </c>
      <c r="G25" s="521"/>
      <c r="H25" s="521"/>
      <c r="I25" s="145"/>
      <c r="J25" s="145"/>
      <c r="K25" s="145"/>
      <c r="L25" s="145"/>
      <c r="M25" s="145"/>
      <c r="N25" s="145"/>
      <c r="O25" s="145"/>
      <c r="P25" s="145"/>
      <c r="Q25" s="145"/>
      <c r="R25" s="145"/>
    </row>
    <row r="26" spans="1:18" s="146" customFormat="1" ht="17.25">
      <c r="A26" s="27">
        <v>1.2</v>
      </c>
      <c r="B26" s="144" t="s">
        <v>11</v>
      </c>
      <c r="C26" s="211">
        <v>0</v>
      </c>
      <c r="D26" s="243">
        <f>+'Ekamut-caxs'!D41</f>
        <v>260</v>
      </c>
      <c r="E26" s="212">
        <f>D26-C26</f>
        <v>260</v>
      </c>
      <c r="F26" s="238" t="s">
        <v>293</v>
      </c>
      <c r="G26" s="521"/>
      <c r="H26" s="521"/>
      <c r="I26" s="145"/>
      <c r="J26" s="145"/>
      <c r="K26" s="145"/>
      <c r="L26" s="145"/>
      <c r="M26" s="145"/>
      <c r="N26" s="145"/>
      <c r="O26" s="145"/>
      <c r="P26" s="145"/>
      <c r="Q26" s="145"/>
      <c r="R26" s="145"/>
    </row>
    <row r="27" spans="1:18" s="146" customFormat="1" ht="17.25">
      <c r="A27" s="27">
        <v>1.3</v>
      </c>
      <c r="B27" s="144" t="str">
        <f>+'Ekamut-caxs'!B42</f>
        <v>կամավոր ատեստավորման գծով լրավճար</v>
      </c>
      <c r="C27" s="211">
        <v>0</v>
      </c>
      <c r="D27" s="243">
        <f>+'Ekamut-caxs'!D42</f>
        <v>2346.4000000000005</v>
      </c>
      <c r="E27" s="212">
        <f>D27-C27</f>
        <v>2346.4000000000005</v>
      </c>
      <c r="F27" s="238" t="s">
        <v>294</v>
      </c>
      <c r="G27" s="521"/>
      <c r="H27" s="521"/>
      <c r="I27" s="145"/>
      <c r="J27" s="145"/>
      <c r="K27" s="145"/>
      <c r="L27" s="145"/>
      <c r="M27" s="145"/>
      <c r="N27" s="145"/>
      <c r="O27" s="145"/>
      <c r="P27" s="145"/>
      <c r="Q27" s="145"/>
      <c r="R27" s="145"/>
    </row>
    <row r="28" spans="1:18" s="57" customFormat="1" ht="21" customHeight="1">
      <c r="A28" s="60">
        <v>2</v>
      </c>
      <c r="B28" s="226" t="s">
        <v>13</v>
      </c>
      <c r="C28" s="240">
        <v>980</v>
      </c>
      <c r="D28" s="242">
        <f>+'Ekamut-caxs'!D43</f>
        <v>934.9</v>
      </c>
      <c r="E28" s="239">
        <f t="shared" si="0"/>
        <v>-45.100000000000023</v>
      </c>
      <c r="F28" s="238" t="s">
        <v>295</v>
      </c>
      <c r="G28" s="518"/>
      <c r="H28" s="518"/>
      <c r="I28" s="56"/>
      <c r="J28" s="56"/>
      <c r="K28" s="56"/>
      <c r="L28" s="56"/>
      <c r="M28" s="56"/>
      <c r="N28" s="56"/>
      <c r="O28" s="56"/>
      <c r="P28" s="56"/>
      <c r="Q28" s="56"/>
      <c r="R28" s="56"/>
    </row>
    <row r="29" spans="1:18" s="57" customFormat="1" ht="21" customHeight="1">
      <c r="A29" s="60">
        <v>3</v>
      </c>
      <c r="B29" s="226" t="s">
        <v>12</v>
      </c>
      <c r="C29" s="240">
        <v>470.7</v>
      </c>
      <c r="D29" s="242">
        <f>+'Ekamut-caxs'!D44</f>
        <v>459.2</v>
      </c>
      <c r="E29" s="239">
        <f t="shared" si="0"/>
        <v>-11.5</v>
      </c>
      <c r="F29" s="238"/>
      <c r="G29" s="518"/>
      <c r="H29" s="518"/>
      <c r="I29" s="56"/>
      <c r="J29" s="56"/>
      <c r="K29" s="56"/>
      <c r="L29" s="56"/>
      <c r="M29" s="56"/>
      <c r="N29" s="56"/>
      <c r="O29" s="56"/>
      <c r="P29" s="56"/>
      <c r="Q29" s="56"/>
      <c r="R29" s="56"/>
    </row>
    <row r="30" spans="1:18" s="57" customFormat="1" ht="21" customHeight="1">
      <c r="A30" s="60">
        <v>4</v>
      </c>
      <c r="B30" s="226" t="s">
        <v>14</v>
      </c>
      <c r="C30" s="240">
        <v>50.4</v>
      </c>
      <c r="D30" s="242">
        <f>+'Ekamut-caxs'!D45</f>
        <v>61</v>
      </c>
      <c r="E30" s="239">
        <f t="shared" si="0"/>
        <v>10.600000000000001</v>
      </c>
      <c r="F30" s="238" t="s">
        <v>295</v>
      </c>
      <c r="G30" s="518"/>
      <c r="H30" s="518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s="57" customFormat="1" ht="21" customHeight="1">
      <c r="A31" s="60">
        <v>5</v>
      </c>
      <c r="B31" s="226" t="s">
        <v>15</v>
      </c>
      <c r="C31" s="240">
        <v>32</v>
      </c>
      <c r="D31" s="242">
        <f>+'Ekamut-caxs'!D46</f>
        <v>32</v>
      </c>
      <c r="E31" s="239">
        <f t="shared" si="0"/>
        <v>0</v>
      </c>
      <c r="F31" s="238"/>
      <c r="G31" s="518"/>
      <c r="H31" s="518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 s="57" customFormat="1" ht="21" customHeight="1">
      <c r="A32" s="60">
        <v>6</v>
      </c>
      <c r="B32" s="226" t="s">
        <v>16</v>
      </c>
      <c r="C32" s="240">
        <v>30</v>
      </c>
      <c r="D32" s="242">
        <f>+'Ekamut-caxs'!D47</f>
        <v>0</v>
      </c>
      <c r="E32" s="239">
        <f t="shared" si="0"/>
        <v>-30</v>
      </c>
      <c r="F32" s="238"/>
      <c r="G32" s="518"/>
      <c r="H32" s="518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s="57" customFormat="1" ht="21" customHeight="1">
      <c r="A33" s="60">
        <v>7</v>
      </c>
      <c r="B33" s="226" t="s">
        <v>17</v>
      </c>
      <c r="C33" s="242">
        <f>SUM(C34:C36)</f>
        <v>441.70000000000005</v>
      </c>
      <c r="D33" s="242">
        <f>+'Ekamut-caxs'!D48</f>
        <v>441.70000000000005</v>
      </c>
      <c r="E33" s="239">
        <f t="shared" si="0"/>
        <v>0</v>
      </c>
      <c r="F33" s="238"/>
      <c r="G33" s="518"/>
      <c r="H33" s="518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18" ht="21" customHeight="1">
      <c r="A34" s="26">
        <v>7.1</v>
      </c>
      <c r="B34" s="31" t="s">
        <v>18</v>
      </c>
      <c r="C34" s="211">
        <v>172.8</v>
      </c>
      <c r="D34" s="243">
        <f>+'Ekamut-caxs'!D49</f>
        <v>172.8</v>
      </c>
      <c r="E34" s="212">
        <f t="shared" si="0"/>
        <v>0</v>
      </c>
      <c r="F34" s="213"/>
      <c r="G34" s="521"/>
      <c r="H34" s="521"/>
    </row>
    <row r="35" spans="1:18" ht="21" customHeight="1">
      <c r="A35" s="26">
        <v>7.2</v>
      </c>
      <c r="B35" s="31" t="s">
        <v>19</v>
      </c>
      <c r="C35" s="211">
        <v>28.9</v>
      </c>
      <c r="D35" s="243">
        <f>+'Ekamut-caxs'!D50</f>
        <v>28.9</v>
      </c>
      <c r="E35" s="212">
        <f t="shared" si="0"/>
        <v>0</v>
      </c>
      <c r="F35" s="213"/>
      <c r="G35" s="521"/>
      <c r="H35" s="521"/>
    </row>
    <row r="36" spans="1:18" ht="21" customHeight="1">
      <c r="A36" s="26">
        <v>7.3</v>
      </c>
      <c r="B36" s="31" t="s">
        <v>20</v>
      </c>
      <c r="C36" s="211">
        <v>240</v>
      </c>
      <c r="D36" s="243">
        <f>+'Ekamut-caxs'!D51</f>
        <v>240</v>
      </c>
      <c r="E36" s="212">
        <f t="shared" si="0"/>
        <v>0</v>
      </c>
      <c r="F36" s="213"/>
      <c r="G36" s="521"/>
      <c r="H36" s="521"/>
    </row>
    <row r="37" spans="1:18" s="57" customFormat="1" ht="21" customHeight="1">
      <c r="A37" s="60">
        <v>8</v>
      </c>
      <c r="B37" s="226" t="s">
        <v>21</v>
      </c>
      <c r="C37" s="240">
        <v>30</v>
      </c>
      <c r="D37" s="242">
        <f>+'Ekamut-caxs'!D52</f>
        <v>30</v>
      </c>
      <c r="E37" s="239">
        <f t="shared" si="0"/>
        <v>0</v>
      </c>
      <c r="F37" s="238"/>
      <c r="G37" s="518"/>
      <c r="H37" s="518"/>
      <c r="I37" s="56"/>
      <c r="J37" s="56"/>
      <c r="K37" s="56"/>
      <c r="L37" s="56"/>
      <c r="M37" s="56"/>
      <c r="N37" s="56"/>
      <c r="O37" s="56"/>
      <c r="P37" s="56"/>
      <c r="Q37" s="56"/>
      <c r="R37" s="56"/>
    </row>
    <row r="38" spans="1:18" s="57" customFormat="1" ht="21" customHeight="1">
      <c r="A38" s="60">
        <v>9</v>
      </c>
      <c r="B38" s="226" t="s">
        <v>28</v>
      </c>
      <c r="C38" s="240">
        <v>500</v>
      </c>
      <c r="D38" s="242">
        <f>+'Ekamut-caxs'!D53</f>
        <v>500</v>
      </c>
      <c r="E38" s="239">
        <f t="shared" si="0"/>
        <v>0</v>
      </c>
      <c r="F38" s="238"/>
      <c r="G38" s="518"/>
      <c r="H38" s="518"/>
      <c r="I38" s="56"/>
      <c r="J38" s="56"/>
      <c r="K38" s="56"/>
      <c r="L38" s="56"/>
      <c r="M38" s="56"/>
      <c r="N38" s="56"/>
      <c r="O38" s="56"/>
      <c r="P38" s="56"/>
      <c r="Q38" s="56"/>
      <c r="R38" s="56"/>
    </row>
    <row r="39" spans="1:18" s="57" customFormat="1" ht="21" customHeight="1">
      <c r="A39" s="60">
        <v>10</v>
      </c>
      <c r="B39" s="226" t="s">
        <v>22</v>
      </c>
      <c r="C39" s="240">
        <v>500</v>
      </c>
      <c r="D39" s="242">
        <f>+'Ekamut-caxs'!D54</f>
        <v>500</v>
      </c>
      <c r="E39" s="239">
        <f t="shared" si="0"/>
        <v>0</v>
      </c>
      <c r="F39" s="238"/>
      <c r="G39" s="518"/>
      <c r="H39" s="518"/>
      <c r="I39" s="56"/>
      <c r="J39" s="56"/>
      <c r="K39" s="56"/>
      <c r="L39" s="56"/>
      <c r="M39" s="56"/>
      <c r="N39" s="56"/>
      <c r="O39" s="56"/>
      <c r="P39" s="56"/>
      <c r="Q39" s="56"/>
      <c r="R39" s="56"/>
    </row>
    <row r="40" spans="1:18" s="57" customFormat="1" ht="21.75" customHeight="1">
      <c r="A40" s="60">
        <v>11</v>
      </c>
      <c r="B40" s="231" t="s">
        <v>72</v>
      </c>
      <c r="C40" s="240">
        <v>220</v>
      </c>
      <c r="D40" s="242">
        <f>+'Ekamut-caxs'!D55</f>
        <v>275</v>
      </c>
      <c r="E40" s="239">
        <f t="shared" si="0"/>
        <v>55</v>
      </c>
      <c r="F40" s="497" t="s">
        <v>297</v>
      </c>
      <c r="G40" s="518"/>
      <c r="H40" s="518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s="57" customFormat="1" ht="21" customHeight="1">
      <c r="A41" s="60">
        <v>12</v>
      </c>
      <c r="B41" s="226" t="s">
        <v>46</v>
      </c>
      <c r="C41" s="240">
        <v>370</v>
      </c>
      <c r="D41" s="242">
        <f>+'Ekamut-caxs'!D56</f>
        <v>370</v>
      </c>
      <c r="E41" s="239">
        <f t="shared" si="0"/>
        <v>0</v>
      </c>
      <c r="F41" s="238"/>
      <c r="G41" s="518"/>
      <c r="H41" s="518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 s="57" customFormat="1" ht="21" customHeight="1">
      <c r="A42" s="60">
        <v>13</v>
      </c>
      <c r="B42" s="226" t="s">
        <v>116</v>
      </c>
      <c r="C42" s="240">
        <v>50</v>
      </c>
      <c r="D42" s="242">
        <f>+'Ekamut-caxs'!D57</f>
        <v>50</v>
      </c>
      <c r="E42" s="239">
        <f>D42-C42</f>
        <v>0</v>
      </c>
      <c r="F42" s="238"/>
      <c r="G42" s="518"/>
      <c r="H42" s="518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 s="57" customFormat="1" ht="20.25" hidden="1" customHeight="1">
      <c r="A43" s="60">
        <v>14</v>
      </c>
      <c r="B43" s="226" t="s">
        <v>117</v>
      </c>
      <c r="C43" s="240"/>
      <c r="D43" s="242">
        <f>+'Ekamut-caxs'!D58</f>
        <v>0</v>
      </c>
      <c r="E43" s="239">
        <f t="shared" si="0"/>
        <v>0</v>
      </c>
      <c r="F43" s="238"/>
      <c r="G43" s="518"/>
      <c r="H43" s="518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 s="57" customFormat="1" ht="21" customHeight="1">
      <c r="A44" s="60">
        <v>14</v>
      </c>
      <c r="B44" s="226" t="s">
        <v>23</v>
      </c>
      <c r="C44" s="238">
        <v>380</v>
      </c>
      <c r="D44" s="242">
        <f>+'Ekamut-caxs'!D59</f>
        <v>380</v>
      </c>
      <c r="E44" s="239">
        <f t="shared" si="0"/>
        <v>0</v>
      </c>
      <c r="F44" s="238"/>
      <c r="G44" s="518"/>
      <c r="H44" s="518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 s="57" customFormat="1" ht="21" customHeight="1">
      <c r="A45" s="60">
        <v>15</v>
      </c>
      <c r="B45" s="226" t="s">
        <v>24</v>
      </c>
      <c r="C45" s="238">
        <v>320</v>
      </c>
      <c r="D45" s="242">
        <f>+'Ekamut-caxs'!D60</f>
        <v>320</v>
      </c>
      <c r="E45" s="239">
        <f>D45-C45</f>
        <v>0</v>
      </c>
      <c r="F45" s="238"/>
      <c r="G45" s="518"/>
      <c r="H45" s="518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s="57" customFormat="1" ht="21" hidden="1" customHeight="1">
      <c r="A46" s="60">
        <v>17</v>
      </c>
      <c r="B46" s="226" t="s">
        <v>65</v>
      </c>
      <c r="C46" s="238"/>
      <c r="D46" s="242">
        <f>+'Ekamut-caxs'!D61</f>
        <v>0</v>
      </c>
      <c r="E46" s="239">
        <f>D46-C46</f>
        <v>0</v>
      </c>
      <c r="F46" s="238"/>
      <c r="G46" s="518"/>
      <c r="H46" s="518"/>
      <c r="I46" s="56"/>
      <c r="J46" s="56"/>
      <c r="K46" s="56"/>
      <c r="L46" s="56"/>
      <c r="M46" s="56"/>
      <c r="N46" s="56"/>
      <c r="O46" s="56"/>
      <c r="P46" s="56"/>
      <c r="Q46" s="56"/>
      <c r="R46" s="56"/>
    </row>
    <row r="47" spans="1:18" s="57" customFormat="1" ht="21" hidden="1" customHeight="1">
      <c r="A47" s="60">
        <v>18</v>
      </c>
      <c r="B47" s="226" t="s">
        <v>52</v>
      </c>
      <c r="C47" s="238"/>
      <c r="D47" s="242">
        <f>+'Ekamut-caxs'!D62</f>
        <v>0</v>
      </c>
      <c r="E47" s="239">
        <f>D47-C47</f>
        <v>0</v>
      </c>
      <c r="F47" s="238"/>
      <c r="G47" s="518"/>
      <c r="H47" s="518"/>
      <c r="I47" s="56"/>
      <c r="J47" s="56"/>
      <c r="K47" s="56"/>
      <c r="L47" s="56"/>
      <c r="M47" s="56"/>
      <c r="N47" s="56"/>
      <c r="O47" s="56"/>
      <c r="P47" s="56"/>
      <c r="Q47" s="56"/>
      <c r="R47" s="56"/>
    </row>
    <row r="48" spans="1:18" s="57" customFormat="1" ht="21" customHeight="1">
      <c r="A48" s="60">
        <v>16</v>
      </c>
      <c r="B48" s="226" t="s">
        <v>43</v>
      </c>
      <c r="C48" s="240">
        <v>105</v>
      </c>
      <c r="D48" s="242">
        <f>+'Ekamut-caxs'!D63</f>
        <v>105</v>
      </c>
      <c r="E48" s="239">
        <f t="shared" si="0"/>
        <v>0</v>
      </c>
      <c r="F48" s="238"/>
      <c r="G48" s="518"/>
      <c r="H48" s="518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8" s="57" customFormat="1" ht="35.25" customHeight="1">
      <c r="A49" s="60">
        <v>17</v>
      </c>
      <c r="B49" s="241" t="s">
        <v>73</v>
      </c>
      <c r="C49" s="240">
        <v>450</v>
      </c>
      <c r="D49" s="242">
        <f>+'Ekamut-caxs'!D64</f>
        <v>450</v>
      </c>
      <c r="E49" s="239">
        <f t="shared" si="0"/>
        <v>0</v>
      </c>
      <c r="F49" s="238"/>
      <c r="G49" s="518"/>
      <c r="H49" s="518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 s="57" customFormat="1" ht="39" customHeight="1">
      <c r="A50" s="60">
        <v>18</v>
      </c>
      <c r="B50" s="241" t="s">
        <v>74</v>
      </c>
      <c r="C50" s="238">
        <v>117</v>
      </c>
      <c r="D50" s="242">
        <f>+'Ekamut-caxs'!D65</f>
        <v>117</v>
      </c>
      <c r="E50" s="239">
        <f t="shared" si="0"/>
        <v>0</v>
      </c>
      <c r="F50" s="238"/>
      <c r="G50" s="518"/>
      <c r="H50" s="518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s="57" customFormat="1" ht="23.25" customHeight="1">
      <c r="A51" s="60">
        <v>19</v>
      </c>
      <c r="B51" s="226" t="s">
        <v>44</v>
      </c>
      <c r="C51" s="238">
        <v>3</v>
      </c>
      <c r="D51" s="242">
        <f>+'Ekamut-caxs'!D66</f>
        <v>3</v>
      </c>
      <c r="E51" s="239">
        <f t="shared" ref="E51:E63" si="2">D51-C51</f>
        <v>0</v>
      </c>
      <c r="F51" s="238"/>
      <c r="G51" s="518"/>
      <c r="H51" s="518"/>
      <c r="I51" s="56"/>
      <c r="J51" s="56"/>
      <c r="K51" s="56"/>
      <c r="L51" s="56"/>
      <c r="M51" s="56"/>
      <c r="N51" s="56"/>
      <c r="O51" s="56"/>
      <c r="P51" s="56"/>
      <c r="Q51" s="56"/>
      <c r="R51" s="56"/>
    </row>
    <row r="52" spans="1:18" s="57" customFormat="1" ht="21" hidden="1" customHeight="1">
      <c r="A52" s="60">
        <v>23</v>
      </c>
      <c r="B52" s="226" t="s">
        <v>118</v>
      </c>
      <c r="C52" s="238"/>
      <c r="D52" s="242">
        <f>+'Ekamut-caxs'!D67</f>
        <v>0</v>
      </c>
      <c r="E52" s="239">
        <f t="shared" si="2"/>
        <v>0</v>
      </c>
      <c r="F52" s="238"/>
      <c r="G52" s="518"/>
      <c r="H52" s="518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s="57" customFormat="1" ht="21" customHeight="1">
      <c r="A53" s="60">
        <v>20</v>
      </c>
      <c r="B53" s="226" t="s">
        <v>45</v>
      </c>
      <c r="C53" s="238">
        <v>112</v>
      </c>
      <c r="D53" s="242">
        <f>+'Ekamut-caxs'!D68</f>
        <v>112</v>
      </c>
      <c r="E53" s="239">
        <f t="shared" si="2"/>
        <v>0</v>
      </c>
      <c r="F53" s="238"/>
      <c r="G53" s="518"/>
      <c r="H53" s="518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s="57" customFormat="1" ht="20.25" customHeight="1">
      <c r="A54" s="60">
        <v>21</v>
      </c>
      <c r="B54" s="226" t="s">
        <v>62</v>
      </c>
      <c r="C54" s="238">
        <v>69</v>
      </c>
      <c r="D54" s="242">
        <f>+'Ekamut-caxs'!D69</f>
        <v>36</v>
      </c>
      <c r="E54" s="239">
        <f t="shared" si="2"/>
        <v>-33</v>
      </c>
      <c r="F54" s="238" t="s">
        <v>296</v>
      </c>
      <c r="G54" s="518"/>
      <c r="H54" s="518"/>
      <c r="I54" s="56"/>
      <c r="J54" s="56"/>
      <c r="K54" s="56"/>
      <c r="L54" s="56"/>
      <c r="M54" s="56"/>
      <c r="N54" s="56"/>
      <c r="O54" s="56"/>
      <c r="P54" s="56"/>
      <c r="Q54" s="56"/>
      <c r="R54" s="56"/>
    </row>
    <row r="55" spans="1:18" s="57" customFormat="1" ht="20.25" hidden="1" customHeight="1">
      <c r="A55" s="60">
        <v>26</v>
      </c>
      <c r="B55" s="228" t="s">
        <v>188</v>
      </c>
      <c r="C55" s="238"/>
      <c r="D55" s="242">
        <f>+'Ekamut-caxs'!D70</f>
        <v>0</v>
      </c>
      <c r="E55" s="239">
        <f>D55-C55</f>
        <v>0</v>
      </c>
      <c r="F55" s="238"/>
      <c r="G55" s="518"/>
      <c r="H55" s="518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s="57" customFormat="1" ht="20.25" customHeight="1">
      <c r="A56" s="60">
        <v>22</v>
      </c>
      <c r="B56" s="228" t="s">
        <v>189</v>
      </c>
      <c r="C56" s="238">
        <v>470</v>
      </c>
      <c r="D56" s="242">
        <f>+'Ekamut-caxs'!D71</f>
        <v>470</v>
      </c>
      <c r="E56" s="239">
        <f>D56-C56</f>
        <v>0</v>
      </c>
      <c r="F56" s="238"/>
      <c r="G56" s="518"/>
      <c r="H56" s="518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18" s="57" customFormat="1" ht="21" hidden="1" customHeight="1">
      <c r="A57" s="60">
        <v>28</v>
      </c>
      <c r="B57" s="226" t="s">
        <v>241</v>
      </c>
      <c r="C57" s="238"/>
      <c r="D57" s="242">
        <f>+'Ekamut-caxs'!D72</f>
        <v>0</v>
      </c>
      <c r="E57" s="239">
        <f t="shared" si="2"/>
        <v>0</v>
      </c>
      <c r="F57" s="238"/>
      <c r="G57" s="523"/>
      <c r="H57" s="523"/>
      <c r="I57" s="56"/>
      <c r="J57" s="56"/>
      <c r="K57" s="56"/>
      <c r="L57" s="56"/>
      <c r="M57" s="56"/>
      <c r="N57" s="56"/>
      <c r="O57" s="56"/>
      <c r="P57" s="56"/>
      <c r="Q57" s="56"/>
      <c r="R57" s="56"/>
    </row>
    <row r="58" spans="1:18" s="57" customFormat="1" ht="21" customHeight="1">
      <c r="A58" s="60">
        <v>23</v>
      </c>
      <c r="B58" s="229" t="s">
        <v>283</v>
      </c>
      <c r="C58" s="238">
        <v>157</v>
      </c>
      <c r="D58" s="242">
        <f>+'Ekamut-caxs'!D73</f>
        <v>135</v>
      </c>
      <c r="E58" s="238">
        <f>D58-C58</f>
        <v>-22</v>
      </c>
      <c r="F58" s="238" t="s">
        <v>296</v>
      </c>
      <c r="G58" s="523"/>
      <c r="H58" s="523"/>
      <c r="I58" s="56"/>
      <c r="J58" s="56"/>
      <c r="K58" s="56"/>
      <c r="L58" s="56"/>
      <c r="M58" s="56"/>
      <c r="N58" s="56"/>
      <c r="O58" s="56"/>
      <c r="P58" s="56"/>
      <c r="Q58" s="56"/>
      <c r="R58" s="56"/>
    </row>
    <row r="59" spans="1:18" s="57" customFormat="1" ht="21" hidden="1" customHeight="1">
      <c r="A59" s="60">
        <v>30</v>
      </c>
      <c r="B59" s="229"/>
      <c r="C59" s="238"/>
      <c r="D59" s="242">
        <f>+'Ekamut-caxs'!D74</f>
        <v>0</v>
      </c>
      <c r="E59" s="238">
        <f>D59-C59</f>
        <v>0</v>
      </c>
      <c r="F59" s="238"/>
      <c r="G59" s="523"/>
      <c r="H59" s="523"/>
      <c r="I59" s="56"/>
      <c r="J59" s="56"/>
      <c r="K59" s="56"/>
      <c r="L59" s="56"/>
      <c r="M59" s="56"/>
      <c r="N59" s="56"/>
      <c r="O59" s="56"/>
      <c r="P59" s="56"/>
      <c r="Q59" s="56"/>
      <c r="R59" s="56"/>
    </row>
    <row r="60" spans="1:18" s="57" customFormat="1" ht="30" customHeight="1">
      <c r="A60" s="60">
        <v>24</v>
      </c>
      <c r="B60" s="286" t="s">
        <v>25</v>
      </c>
      <c r="C60" s="238">
        <v>3708.2</v>
      </c>
      <c r="D60" s="242">
        <f>+'Ekamut-caxs'!D76</f>
        <v>3896.9</v>
      </c>
      <c r="E60" s="239">
        <f t="shared" si="2"/>
        <v>188.70000000000027</v>
      </c>
      <c r="F60" s="238"/>
      <c r="G60" s="518"/>
      <c r="H60" s="518"/>
      <c r="I60" s="56"/>
      <c r="J60" s="56"/>
      <c r="K60" s="56"/>
      <c r="L60" s="56"/>
      <c r="M60" s="56"/>
      <c r="N60" s="56"/>
      <c r="O60" s="56"/>
      <c r="P60" s="56"/>
      <c r="Q60" s="56"/>
      <c r="R60" s="56"/>
    </row>
    <row r="61" spans="1:18" ht="20.25" customHeight="1">
      <c r="A61" s="60">
        <v>25</v>
      </c>
      <c r="B61" s="29" t="s">
        <v>75</v>
      </c>
      <c r="C61" s="213">
        <v>3093.3</v>
      </c>
      <c r="D61" s="242">
        <v>3093.3</v>
      </c>
      <c r="E61" s="212">
        <f t="shared" si="2"/>
        <v>0</v>
      </c>
      <c r="F61" s="213"/>
      <c r="G61" s="521"/>
      <c r="H61" s="521"/>
    </row>
    <row r="62" spans="1:18" s="57" customFormat="1" ht="21" hidden="1" customHeight="1">
      <c r="A62" s="60">
        <v>33</v>
      </c>
      <c r="B62" s="241" t="s">
        <v>76</v>
      </c>
      <c r="C62" s="238"/>
      <c r="D62" s="242"/>
      <c r="E62" s="239">
        <f t="shared" si="2"/>
        <v>0</v>
      </c>
      <c r="F62" s="238"/>
      <c r="G62" s="518"/>
      <c r="H62" s="518"/>
      <c r="I62" s="56"/>
      <c r="J62" s="56"/>
      <c r="K62" s="56"/>
      <c r="L62" s="56"/>
      <c r="M62" s="56"/>
      <c r="N62" s="56"/>
      <c r="O62" s="56"/>
      <c r="P62" s="56"/>
      <c r="Q62" s="56"/>
      <c r="R62" s="56"/>
    </row>
    <row r="63" spans="1:18" s="57" customFormat="1" ht="21" hidden="1" customHeight="1">
      <c r="A63" s="60">
        <v>34</v>
      </c>
      <c r="B63" s="226" t="s">
        <v>66</v>
      </c>
      <c r="C63" s="238"/>
      <c r="D63" s="242">
        <f>+'Ekamut-caxs'!D78</f>
        <v>0</v>
      </c>
      <c r="E63" s="239">
        <f t="shared" si="2"/>
        <v>0</v>
      </c>
      <c r="F63" s="238"/>
      <c r="G63" s="518"/>
      <c r="H63" s="518"/>
      <c r="I63" s="56"/>
      <c r="J63" s="56"/>
      <c r="K63" s="56"/>
      <c r="L63" s="56"/>
      <c r="M63" s="56"/>
      <c r="N63" s="56"/>
      <c r="O63" s="56"/>
      <c r="P63" s="56"/>
      <c r="Q63" s="56"/>
      <c r="R63" s="56"/>
    </row>
    <row r="64" spans="1:18" s="33" customFormat="1" ht="24.75" customHeight="1">
      <c r="A64" s="25"/>
      <c r="B64" s="58" t="s">
        <v>77</v>
      </c>
      <c r="C64" s="249">
        <f>C6-C23</f>
        <v>0</v>
      </c>
      <c r="D64" s="249">
        <f>D6-D23</f>
        <v>0</v>
      </c>
      <c r="E64" s="249">
        <f t="shared" si="0"/>
        <v>0</v>
      </c>
      <c r="F64" s="288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33" customFormat="1" ht="45" customHeight="1">
      <c r="A65" s="34"/>
      <c r="C65" s="35"/>
      <c r="D65" s="35"/>
      <c r="E65" s="35"/>
      <c r="F65" s="35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24.75" customHeight="1">
      <c r="B66" s="36" t="s">
        <v>2</v>
      </c>
      <c r="C66" s="23"/>
      <c r="D66" s="547" t="str">
        <f>+'Ekamut-caxs'!C82</f>
        <v>Լ․ Ուլիխանյան</v>
      </c>
      <c r="E66" s="547"/>
      <c r="F66" s="113"/>
    </row>
    <row r="67" spans="1:18" ht="9.75" customHeight="1">
      <c r="B67" s="37"/>
      <c r="D67" s="546" t="s">
        <v>5</v>
      </c>
      <c r="E67" s="546"/>
      <c r="F67" s="284"/>
    </row>
    <row r="68" spans="1:18" ht="24.75" customHeight="1">
      <c r="B68" s="36" t="s">
        <v>6</v>
      </c>
      <c r="C68" s="23"/>
      <c r="D68" s="547" t="str">
        <f>+'Ekamut-caxs'!C84</f>
        <v>Ա․ Սողոմոնյան</v>
      </c>
      <c r="E68" s="547"/>
      <c r="F68" s="113"/>
    </row>
    <row r="69" spans="1:18" ht="11.25" customHeight="1">
      <c r="D69" s="546" t="s">
        <v>5</v>
      </c>
      <c r="E69" s="546"/>
      <c r="F69" s="284"/>
    </row>
    <row r="70" spans="1:18" s="18" customFormat="1">
      <c r="A70" s="23"/>
      <c r="B70" s="147" t="s">
        <v>1</v>
      </c>
      <c r="C70" s="19"/>
      <c r="D70" s="19"/>
      <c r="E70" s="19"/>
      <c r="F70" s="19"/>
    </row>
    <row r="71" spans="1:18" s="18" customFormat="1">
      <c r="A71" s="107"/>
    </row>
    <row r="72" spans="1:18" s="18" customFormat="1">
      <c r="A72" s="107"/>
    </row>
    <row r="73" spans="1:18" s="18" customFormat="1">
      <c r="A73" s="107"/>
    </row>
    <row r="74" spans="1:18" s="18" customFormat="1">
      <c r="A74" s="107"/>
    </row>
    <row r="75" spans="1:18" s="18" customFormat="1">
      <c r="A75" s="107"/>
    </row>
    <row r="76" spans="1:18" s="18" customFormat="1">
      <c r="A76" s="107"/>
    </row>
    <row r="77" spans="1:18" s="18" customFormat="1">
      <c r="A77" s="107"/>
    </row>
    <row r="78" spans="1:18" s="18" customFormat="1">
      <c r="A78" s="107"/>
    </row>
    <row r="79" spans="1:18" s="18" customFormat="1">
      <c r="A79" s="107"/>
    </row>
    <row r="80" spans="1:18" s="18" customFormat="1">
      <c r="A80" s="107"/>
    </row>
    <row r="81" spans="1:1" s="18" customFormat="1">
      <c r="A81" s="107"/>
    </row>
    <row r="82" spans="1:1" s="18" customFormat="1">
      <c r="A82" s="107"/>
    </row>
    <row r="83" spans="1:1" s="18" customFormat="1">
      <c r="A83" s="107"/>
    </row>
    <row r="84" spans="1:1" s="18" customFormat="1">
      <c r="A84" s="107"/>
    </row>
    <row r="85" spans="1:1" s="18" customFormat="1">
      <c r="A85" s="107"/>
    </row>
    <row r="86" spans="1:1" s="18" customFormat="1">
      <c r="A86" s="107"/>
    </row>
    <row r="87" spans="1:1" s="18" customFormat="1">
      <c r="A87" s="107"/>
    </row>
    <row r="88" spans="1:1" s="18" customFormat="1">
      <c r="A88" s="107"/>
    </row>
  </sheetData>
  <sheetProtection formatCells="0" formatColumns="0" formatRows="0" insertColumns="0" insertRows="0" insertHyperlinks="0" deleteColumns="0" deleteRows="0" sort="0" autoFilter="0" pivotTables="0"/>
  <mergeCells count="61">
    <mergeCell ref="G63:H63"/>
    <mergeCell ref="G58:H58"/>
    <mergeCell ref="G59:H59"/>
    <mergeCell ref="G60:H60"/>
    <mergeCell ref="G61:H61"/>
    <mergeCell ref="G62:H62"/>
    <mergeCell ref="G54:H54"/>
    <mergeCell ref="G55:H55"/>
    <mergeCell ref="G56:H56"/>
    <mergeCell ref="G57:H57"/>
    <mergeCell ref="G49:H49"/>
    <mergeCell ref="G50:H50"/>
    <mergeCell ref="G51:H51"/>
    <mergeCell ref="G52:H52"/>
    <mergeCell ref="G53:H53"/>
    <mergeCell ref="G44:H44"/>
    <mergeCell ref="G45:H45"/>
    <mergeCell ref="G46:H46"/>
    <mergeCell ref="G47:H47"/>
    <mergeCell ref="G48:H48"/>
    <mergeCell ref="G39:H39"/>
    <mergeCell ref="G40:H40"/>
    <mergeCell ref="G41:H41"/>
    <mergeCell ref="G42:H42"/>
    <mergeCell ref="G43:H43"/>
    <mergeCell ref="G34:H34"/>
    <mergeCell ref="G35:H35"/>
    <mergeCell ref="G36:H36"/>
    <mergeCell ref="G37:H37"/>
    <mergeCell ref="G38:H38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T118"/>
  <sheetViews>
    <sheetView view="pageBreakPreview" topLeftCell="A53" zoomScaleSheetLayoutView="100" workbookViewId="0">
      <selection activeCell="E76" sqref="E76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6.85546875" style="19" customWidth="1"/>
    <col min="7" max="7" width="9.140625" style="120"/>
    <col min="8" max="8" width="40.28515625" style="107" customWidth="1"/>
    <col min="9" max="13" width="9.140625" style="107"/>
    <col min="14" max="20" width="9.140625" style="114"/>
    <col min="21" max="16384" width="9.140625" style="19"/>
  </cols>
  <sheetData>
    <row r="1" spans="1:20" ht="23.25" customHeight="1">
      <c r="A1" s="545" t="s">
        <v>78</v>
      </c>
      <c r="B1" s="545"/>
      <c r="C1" s="545"/>
      <c r="D1" s="545"/>
      <c r="E1" s="545"/>
      <c r="F1" s="545"/>
    </row>
    <row r="2" spans="1:20" s="21" customFormat="1" ht="20.25">
      <c r="A2" s="534" t="str">
        <f>+'Ekamut-caxs'!A16</f>
        <v xml:space="preserve">«Երևանի Նոր Նորք վարչական շրջանի Ս․ Ասլամազյանի անվան թիվ 1 երաժշտական դպրոց» ՀՈԱԿ-ի  </v>
      </c>
      <c r="B2" s="534"/>
      <c r="C2" s="534"/>
      <c r="D2" s="534"/>
      <c r="E2" s="534"/>
      <c r="F2" s="534"/>
      <c r="G2" s="100"/>
      <c r="H2" s="4"/>
      <c r="I2" s="108"/>
      <c r="J2" s="108"/>
      <c r="K2" s="108"/>
      <c r="L2" s="108"/>
      <c r="M2" s="108"/>
      <c r="N2" s="115"/>
      <c r="O2" s="115"/>
      <c r="P2" s="115"/>
      <c r="Q2" s="115"/>
      <c r="R2" s="115"/>
      <c r="S2" s="115"/>
      <c r="T2" s="115"/>
    </row>
    <row r="3" spans="1:20" ht="42" customHeight="1">
      <c r="A3" s="548" t="s">
        <v>246</v>
      </c>
      <c r="B3" s="548"/>
      <c r="C3" s="548"/>
      <c r="D3" s="548"/>
      <c r="E3" s="548"/>
      <c r="F3" s="548"/>
      <c r="G3" s="121"/>
      <c r="H3" s="109"/>
      <c r="I3" s="109"/>
      <c r="J3" s="109"/>
      <c r="K3" s="109"/>
      <c r="L3" s="109"/>
    </row>
    <row r="4" spans="1:20" s="21" customFormat="1" ht="18" customHeight="1">
      <c r="A4" s="9"/>
      <c r="B4" s="9"/>
      <c r="F4" s="10" t="s">
        <v>42</v>
      </c>
      <c r="G4" s="122"/>
      <c r="H4" s="108"/>
      <c r="I4" s="108"/>
      <c r="J4" s="108"/>
      <c r="K4" s="108"/>
      <c r="L4" s="108"/>
      <c r="M4" s="108"/>
      <c r="N4" s="115"/>
      <c r="O4" s="115"/>
      <c r="P4" s="115"/>
      <c r="Q4" s="115"/>
      <c r="R4" s="115"/>
      <c r="S4" s="115"/>
      <c r="T4" s="115"/>
    </row>
    <row r="5" spans="1:20" s="28" customFormat="1" ht="87" customHeight="1">
      <c r="A5" s="83" t="s">
        <v>3</v>
      </c>
      <c r="B5" s="85" t="s">
        <v>29</v>
      </c>
      <c r="C5" s="206" t="s">
        <v>173</v>
      </c>
      <c r="D5" s="206" t="s">
        <v>174</v>
      </c>
      <c r="E5" s="84" t="s">
        <v>49</v>
      </c>
      <c r="F5" s="285" t="str">
        <f>+'[6]Ekamutneri hamematakan'!F5</f>
        <v>Ծանոթություն հոդվածային ավելացումների վերաբերյալ</v>
      </c>
      <c r="G5" s="123"/>
      <c r="H5" s="110"/>
      <c r="I5" s="110"/>
      <c r="J5" s="110"/>
      <c r="K5" s="110"/>
      <c r="L5" s="110"/>
      <c r="M5" s="110"/>
      <c r="N5" s="116"/>
      <c r="O5" s="116"/>
      <c r="P5" s="116"/>
      <c r="Q5" s="116"/>
      <c r="R5" s="116"/>
      <c r="S5" s="116"/>
      <c r="T5" s="116"/>
    </row>
    <row r="6" spans="1:20" s="21" customFormat="1" ht="41.25" customHeight="1">
      <c r="A6" s="11" t="s">
        <v>7</v>
      </c>
      <c r="B6" s="12" t="s">
        <v>30</v>
      </c>
      <c r="C6" s="214">
        <v>79.7</v>
      </c>
      <c r="D6" s="214">
        <v>79.7</v>
      </c>
      <c r="E6" s="233">
        <f t="shared" ref="E6" si="0">D6-C6</f>
        <v>0</v>
      </c>
      <c r="F6" s="214"/>
      <c r="G6" s="122"/>
      <c r="H6" s="108"/>
      <c r="I6" s="108"/>
      <c r="J6" s="108"/>
      <c r="K6" s="108"/>
      <c r="L6" s="115"/>
      <c r="M6" s="115"/>
      <c r="N6" s="115"/>
      <c r="O6" s="115"/>
      <c r="P6" s="115"/>
      <c r="Q6" s="115"/>
      <c r="R6" s="115"/>
    </row>
    <row r="7" spans="1:20" s="21" customFormat="1" ht="38.25" customHeight="1">
      <c r="A7" s="11" t="s">
        <v>9</v>
      </c>
      <c r="B7" s="12" t="s">
        <v>79</v>
      </c>
      <c r="C7" s="233">
        <f>SUM(C8:C15,C18:C20)</f>
        <v>92275.8</v>
      </c>
      <c r="D7" s="233">
        <f>SUM(D8:D15,D18:D20)</f>
        <v>95666.7</v>
      </c>
      <c r="E7" s="233">
        <f>D7-C7</f>
        <v>3390.8999999999942</v>
      </c>
      <c r="F7" s="214"/>
      <c r="G7" s="122"/>
      <c r="H7" s="108"/>
      <c r="I7" s="108"/>
      <c r="J7" s="108"/>
      <c r="K7" s="108"/>
      <c r="L7" s="115"/>
      <c r="M7" s="115"/>
      <c r="N7" s="115"/>
      <c r="O7" s="115"/>
      <c r="P7" s="115"/>
      <c r="Q7" s="115"/>
      <c r="R7" s="115"/>
    </row>
    <row r="8" spans="1:20" s="57" customFormat="1" ht="17.25" customHeight="1">
      <c r="A8" s="60">
        <v>1</v>
      </c>
      <c r="B8" s="223" t="s">
        <v>114</v>
      </c>
      <c r="C8" s="224">
        <v>81019.100000000006</v>
      </c>
      <c r="D8" s="225">
        <f>+'Dramakan hosqer'!D20</f>
        <v>81279.100000000006</v>
      </c>
      <c r="E8" s="225">
        <f>D8-C8</f>
        <v>260</v>
      </c>
      <c r="F8" s="224"/>
      <c r="G8" s="496">
        <f>+C8+260</f>
        <v>81279.100000000006</v>
      </c>
      <c r="H8" s="111"/>
      <c r="I8" s="111"/>
      <c r="J8" s="111"/>
      <c r="K8" s="111"/>
      <c r="L8" s="117"/>
      <c r="M8" s="117"/>
      <c r="N8" s="117"/>
      <c r="O8" s="117"/>
      <c r="P8" s="117"/>
      <c r="Q8" s="117"/>
      <c r="R8" s="117"/>
    </row>
    <row r="9" spans="1:20" s="57" customFormat="1" ht="30" customHeight="1">
      <c r="A9" s="60">
        <v>2</v>
      </c>
      <c r="B9" s="360" t="s">
        <v>186</v>
      </c>
      <c r="C9" s="224">
        <v>2178.8000000000002</v>
      </c>
      <c r="D9" s="225">
        <f>+'Dramakan hosqer'!D21</f>
        <v>2178.8000000000002</v>
      </c>
      <c r="E9" s="225">
        <f t="shared" ref="E9:E70" si="1">D9-C9</f>
        <v>0</v>
      </c>
      <c r="F9" s="224"/>
      <c r="G9" s="98"/>
      <c r="H9" s="111"/>
      <c r="I9" s="111"/>
      <c r="J9" s="111"/>
      <c r="K9" s="111"/>
      <c r="L9" s="117"/>
      <c r="M9" s="117"/>
      <c r="N9" s="117"/>
      <c r="O9" s="117"/>
      <c r="P9" s="117"/>
      <c r="Q9" s="117"/>
      <c r="R9" s="117"/>
    </row>
    <row r="10" spans="1:20" ht="17.25" customHeight="1">
      <c r="A10" s="60">
        <v>3</v>
      </c>
      <c r="B10" s="360" t="s">
        <v>258</v>
      </c>
      <c r="C10" s="215"/>
      <c r="D10" s="225">
        <f>+'Dramakan hosqer'!D22</f>
        <v>2346.4000000000005</v>
      </c>
      <c r="E10" s="225">
        <f t="shared" si="1"/>
        <v>2346.4000000000005</v>
      </c>
      <c r="F10" s="215"/>
      <c r="L10" s="114"/>
      <c r="M10" s="114"/>
      <c r="S10" s="19"/>
      <c r="T10" s="19"/>
    </row>
    <row r="11" spans="1:20" s="57" customFormat="1" ht="38.25" customHeight="1">
      <c r="A11" s="60">
        <v>4</v>
      </c>
      <c r="B11" s="241" t="str">
        <f>+'Dramakan hosqer'!B23</f>
        <v>Վճարովի ծառայություններից (գեղագիտական ուսուցում)</v>
      </c>
      <c r="C11" s="402">
        <v>9070</v>
      </c>
      <c r="D11" s="225">
        <v>9850</v>
      </c>
      <c r="E11" s="225">
        <f t="shared" si="1"/>
        <v>780</v>
      </c>
      <c r="F11" s="238" t="s">
        <v>292</v>
      </c>
      <c r="G11" s="98"/>
      <c r="H11" s="111"/>
      <c r="I11" s="111"/>
      <c r="J11" s="111"/>
      <c r="K11" s="111"/>
      <c r="L11" s="117"/>
      <c r="M11" s="117"/>
      <c r="N11" s="117"/>
      <c r="O11" s="117"/>
      <c r="P11" s="117"/>
      <c r="Q11" s="117"/>
      <c r="R11" s="117"/>
    </row>
    <row r="12" spans="1:20" s="57" customFormat="1" ht="21.75" hidden="1" customHeight="1">
      <c r="A12" s="60">
        <v>5</v>
      </c>
      <c r="B12" s="227" t="s">
        <v>51</v>
      </c>
      <c r="C12" s="402"/>
      <c r="D12" s="225">
        <f>+'Dramakan hosqer'!D24</f>
        <v>0</v>
      </c>
      <c r="E12" s="225">
        <f t="shared" si="1"/>
        <v>0</v>
      </c>
      <c r="F12" s="224"/>
      <c r="G12" s="98"/>
      <c r="H12" s="111"/>
      <c r="I12" s="111"/>
      <c r="J12" s="111"/>
      <c r="K12" s="111"/>
      <c r="L12" s="117"/>
      <c r="M12" s="117"/>
      <c r="N12" s="117"/>
      <c r="O12" s="117"/>
      <c r="P12" s="117"/>
      <c r="Q12" s="117"/>
      <c r="R12" s="117"/>
    </row>
    <row r="13" spans="1:20" s="57" customFormat="1" ht="18" hidden="1" customHeight="1">
      <c r="A13" s="60">
        <v>6</v>
      </c>
      <c r="B13" s="228" t="s">
        <v>61</v>
      </c>
      <c r="C13" s="224"/>
      <c r="D13" s="225">
        <f>+'Dramakan hosqer'!D25</f>
        <v>0</v>
      </c>
      <c r="E13" s="225">
        <f t="shared" si="1"/>
        <v>0</v>
      </c>
      <c r="F13" s="224"/>
      <c r="G13" s="98"/>
      <c r="H13" s="111"/>
      <c r="I13" s="111"/>
      <c r="J13" s="111"/>
      <c r="K13" s="111"/>
      <c r="L13" s="117"/>
      <c r="M13" s="117"/>
      <c r="N13" s="117"/>
      <c r="O13" s="117"/>
      <c r="P13" s="117"/>
      <c r="Q13" s="117"/>
      <c r="R13" s="117"/>
    </row>
    <row r="14" spans="1:20" s="57" customFormat="1" ht="17.25" hidden="1" customHeight="1">
      <c r="A14" s="60">
        <v>7</v>
      </c>
      <c r="B14" s="21" t="s">
        <v>185</v>
      </c>
      <c r="C14" s="224"/>
      <c r="D14" s="225">
        <f>+'Dramakan hosqer'!D26</f>
        <v>0</v>
      </c>
      <c r="E14" s="225">
        <f t="shared" si="1"/>
        <v>0</v>
      </c>
      <c r="F14" s="224"/>
      <c r="G14" s="98"/>
      <c r="H14" s="111"/>
      <c r="I14" s="111"/>
      <c r="J14" s="111"/>
      <c r="K14" s="111"/>
      <c r="L14" s="117"/>
      <c r="M14" s="117"/>
      <c r="N14" s="117"/>
      <c r="O14" s="117"/>
      <c r="P14" s="117"/>
      <c r="Q14" s="117"/>
      <c r="R14" s="117"/>
    </row>
    <row r="15" spans="1:20" s="57" customFormat="1" ht="32.25" hidden="1" customHeight="1">
      <c r="A15" s="60">
        <v>8</v>
      </c>
      <c r="B15" s="425" t="s">
        <v>264</v>
      </c>
      <c r="C15" s="224"/>
      <c r="D15" s="225">
        <f>+'Dramakan hosqer'!D27</f>
        <v>0</v>
      </c>
      <c r="E15" s="225">
        <f t="shared" si="1"/>
        <v>0</v>
      </c>
      <c r="F15" s="224"/>
      <c r="G15" s="98"/>
      <c r="H15" s="111"/>
      <c r="I15" s="111"/>
      <c r="J15" s="111"/>
      <c r="K15" s="111"/>
      <c r="L15" s="117"/>
      <c r="M15" s="117"/>
      <c r="N15" s="117"/>
      <c r="O15" s="117"/>
      <c r="P15" s="117"/>
      <c r="Q15" s="117"/>
      <c r="R15" s="117"/>
    </row>
    <row r="16" spans="1:20" s="57" customFormat="1" ht="17.25" hidden="1" customHeight="1">
      <c r="A16" s="60">
        <v>8.1</v>
      </c>
      <c r="B16" s="223"/>
      <c r="C16" s="224"/>
      <c r="D16" s="225">
        <f>+'Dramakan hosqer'!D28</f>
        <v>0</v>
      </c>
      <c r="E16" s="225">
        <f t="shared" si="1"/>
        <v>0</v>
      </c>
      <c r="F16" s="224"/>
      <c r="G16" s="98"/>
      <c r="H16" s="111"/>
      <c r="I16" s="111"/>
      <c r="J16" s="111"/>
      <c r="K16" s="111"/>
      <c r="L16" s="117"/>
      <c r="M16" s="117"/>
      <c r="N16" s="117"/>
      <c r="O16" s="117"/>
      <c r="P16" s="117"/>
      <c r="Q16" s="117"/>
      <c r="R16" s="117"/>
    </row>
    <row r="17" spans="1:20" s="57" customFormat="1" ht="17.25" hidden="1" customHeight="1">
      <c r="A17" s="60">
        <v>8.1999999999999993</v>
      </c>
      <c r="B17" s="223"/>
      <c r="C17" s="224"/>
      <c r="D17" s="225">
        <f>+'Dramakan hosqer'!D29</f>
        <v>0</v>
      </c>
      <c r="E17" s="225">
        <f t="shared" si="1"/>
        <v>0</v>
      </c>
      <c r="F17" s="224"/>
      <c r="G17" s="98"/>
      <c r="H17" s="111"/>
      <c r="I17" s="111"/>
      <c r="J17" s="111"/>
      <c r="K17" s="111"/>
      <c r="L17" s="117"/>
      <c r="M17" s="117"/>
      <c r="N17" s="117"/>
      <c r="O17" s="117"/>
      <c r="P17" s="117"/>
      <c r="Q17" s="117"/>
      <c r="R17" s="117"/>
    </row>
    <row r="18" spans="1:20" s="57" customFormat="1" ht="17.25" hidden="1" customHeight="1">
      <c r="A18" s="60">
        <v>9</v>
      </c>
      <c r="B18" s="223" t="s">
        <v>31</v>
      </c>
      <c r="C18" s="224"/>
      <c r="D18" s="225">
        <f>+'Dramakan hosqer'!D30</f>
        <v>0</v>
      </c>
      <c r="E18" s="225">
        <f t="shared" si="1"/>
        <v>0</v>
      </c>
      <c r="F18" s="224"/>
      <c r="G18" s="98"/>
      <c r="H18" s="111"/>
      <c r="I18" s="111"/>
      <c r="J18" s="111"/>
      <c r="K18" s="111"/>
      <c r="L18" s="117"/>
      <c r="M18" s="117"/>
      <c r="N18" s="117"/>
      <c r="O18" s="117"/>
      <c r="P18" s="117"/>
      <c r="Q18" s="117"/>
      <c r="R18" s="117"/>
    </row>
    <row r="19" spans="1:20" s="57" customFormat="1" ht="17.25" customHeight="1">
      <c r="A19" s="60">
        <v>5</v>
      </c>
      <c r="B19" s="223" t="s">
        <v>8</v>
      </c>
      <c r="C19" s="224">
        <v>7.9</v>
      </c>
      <c r="D19" s="225">
        <v>12.4</v>
      </c>
      <c r="E19" s="225">
        <f t="shared" si="1"/>
        <v>4.5</v>
      </c>
      <c r="F19" s="224"/>
      <c r="G19" s="98"/>
      <c r="H19" s="111"/>
      <c r="I19" s="111"/>
      <c r="J19" s="111"/>
      <c r="K19" s="111"/>
      <c r="L19" s="117"/>
      <c r="M19" s="117"/>
      <c r="N19" s="117"/>
      <c r="O19" s="117"/>
      <c r="P19" s="117"/>
      <c r="Q19" s="117"/>
      <c r="R19" s="117"/>
    </row>
    <row r="20" spans="1:20" s="57" customFormat="1" ht="17.25" hidden="1" customHeight="1">
      <c r="A20" s="60">
        <v>12</v>
      </c>
      <c r="B20" s="426"/>
      <c r="C20" s="224"/>
      <c r="D20" s="225">
        <f>+'Dramakan hosqer'!D32</f>
        <v>0</v>
      </c>
      <c r="E20" s="225">
        <f t="shared" si="1"/>
        <v>0</v>
      </c>
      <c r="F20" s="224"/>
      <c r="G20" s="98" t="s">
        <v>191</v>
      </c>
      <c r="H20" s="111"/>
      <c r="I20" s="111"/>
      <c r="J20" s="111"/>
      <c r="K20" s="111"/>
      <c r="L20" s="117"/>
      <c r="M20" s="117"/>
      <c r="N20" s="117"/>
      <c r="O20" s="117"/>
      <c r="P20" s="117"/>
      <c r="Q20" s="117"/>
      <c r="R20" s="117"/>
    </row>
    <row r="21" spans="1:20" s="21" customFormat="1" ht="36" customHeight="1">
      <c r="A21" s="11" t="s">
        <v>32</v>
      </c>
      <c r="B21" s="12" t="s">
        <v>80</v>
      </c>
      <c r="C21" s="233">
        <f>+C22+C65+C78</f>
        <v>92187.599999999991</v>
      </c>
      <c r="D21" s="233">
        <f>+D22+D65+D78</f>
        <v>95389.799999999988</v>
      </c>
      <c r="E21" s="225">
        <f t="shared" si="1"/>
        <v>3202.1999999999971</v>
      </c>
      <c r="F21" s="214"/>
      <c r="G21" s="122"/>
      <c r="H21" s="108"/>
      <c r="I21" s="108"/>
      <c r="J21" s="108"/>
      <c r="K21" s="108"/>
      <c r="L21" s="115"/>
      <c r="M21" s="115"/>
      <c r="N21" s="115"/>
      <c r="O21" s="115"/>
      <c r="P21" s="115"/>
      <c r="Q21" s="115"/>
      <c r="R21" s="115"/>
    </row>
    <row r="22" spans="1:20" s="21" customFormat="1" ht="21" customHeight="1">
      <c r="A22" s="14" t="s">
        <v>54</v>
      </c>
      <c r="B22" s="12" t="s">
        <v>57</v>
      </c>
      <c r="C22" s="233">
        <f>SUM(C23,C27:C32,C36:C59,C63:C64)</f>
        <v>92187.599999999991</v>
      </c>
      <c r="D22" s="233">
        <f>SUM(D23,D27:D32,D36:D59,D63:D64)</f>
        <v>95389.799999999988</v>
      </c>
      <c r="E22" s="225">
        <f t="shared" si="1"/>
        <v>3202.1999999999971</v>
      </c>
      <c r="F22" s="214"/>
      <c r="G22" s="122"/>
      <c r="H22" s="108"/>
      <c r="I22" s="108"/>
      <c r="J22" s="108"/>
      <c r="K22" s="108"/>
      <c r="L22" s="115"/>
      <c r="M22" s="115"/>
      <c r="N22" s="115"/>
      <c r="O22" s="115"/>
      <c r="P22" s="115"/>
      <c r="Q22" s="115"/>
      <c r="R22" s="115"/>
    </row>
    <row r="23" spans="1:20" s="57" customFormat="1" ht="18" customHeight="1">
      <c r="A23" s="60">
        <v>1</v>
      </c>
      <c r="B23" s="230" t="s">
        <v>10</v>
      </c>
      <c r="C23" s="224">
        <v>85805</v>
      </c>
      <c r="D23" s="225">
        <f>+'Dramakan hosqer'!D35</f>
        <v>89083.7</v>
      </c>
      <c r="E23" s="225">
        <f t="shared" si="1"/>
        <v>3278.6999999999971</v>
      </c>
      <c r="F23" s="224"/>
      <c r="G23" s="98"/>
      <c r="H23" s="111"/>
      <c r="I23" s="111"/>
      <c r="J23" s="111"/>
      <c r="K23" s="111"/>
      <c r="L23" s="117"/>
      <c r="M23" s="117"/>
      <c r="N23" s="117"/>
      <c r="O23" s="117"/>
      <c r="P23" s="117"/>
      <c r="Q23" s="117"/>
      <c r="R23" s="117"/>
    </row>
    <row r="24" spans="1:20" ht="17.25" customHeight="1">
      <c r="A24" s="26">
        <v>1.1000000000000001</v>
      </c>
      <c r="B24" s="31" t="s">
        <v>115</v>
      </c>
      <c r="C24" s="215">
        <v>7256</v>
      </c>
      <c r="D24" s="237">
        <f>+'Ekamutneri hamematakan'!D25</f>
        <v>7864</v>
      </c>
      <c r="E24" s="237">
        <f t="shared" si="1"/>
        <v>608</v>
      </c>
      <c r="F24" s="238" t="s">
        <v>292</v>
      </c>
      <c r="G24" s="120">
        <f>+D24/D11</f>
        <v>0.7983756345177665</v>
      </c>
      <c r="L24" s="114"/>
      <c r="M24" s="114"/>
      <c r="S24" s="19"/>
      <c r="T24" s="19"/>
    </row>
    <row r="25" spans="1:20" ht="17.25">
      <c r="A25" s="26">
        <v>1.2</v>
      </c>
      <c r="B25" s="31" t="s">
        <v>11</v>
      </c>
      <c r="C25" s="215"/>
      <c r="D25" s="237">
        <f>+'Dramakan hosqer'!D37</f>
        <v>260</v>
      </c>
      <c r="E25" s="237">
        <f t="shared" si="1"/>
        <v>260</v>
      </c>
      <c r="F25" s="238" t="s">
        <v>293</v>
      </c>
      <c r="L25" s="114"/>
      <c r="M25" s="114"/>
      <c r="S25" s="19"/>
      <c r="T25" s="19"/>
    </row>
    <row r="26" spans="1:20" ht="17.25">
      <c r="A26" s="26">
        <v>1.3</v>
      </c>
      <c r="B26" s="31" t="str">
        <f>+'Dramakan hosqer'!B38</f>
        <v>կամավոր ատեստավորման գծով լրավճար</v>
      </c>
      <c r="C26" s="215"/>
      <c r="D26" s="237">
        <f>+'Dramakan hosqer'!D38</f>
        <v>2346.4000000000005</v>
      </c>
      <c r="E26" s="237">
        <f t="shared" si="1"/>
        <v>2346.4000000000005</v>
      </c>
      <c r="F26" s="238" t="s">
        <v>294</v>
      </c>
      <c r="L26" s="114"/>
      <c r="M26" s="114"/>
      <c r="S26" s="19"/>
      <c r="T26" s="19"/>
    </row>
    <row r="27" spans="1:20" s="57" customFormat="1" ht="18" customHeight="1">
      <c r="A27" s="60">
        <v>2</v>
      </c>
      <c r="B27" s="226" t="s">
        <v>13</v>
      </c>
      <c r="C27" s="224">
        <v>980</v>
      </c>
      <c r="D27" s="225">
        <f>+'Dramakan hosqer'!D39</f>
        <v>934.9</v>
      </c>
      <c r="E27" s="225">
        <f t="shared" si="1"/>
        <v>-45.100000000000023</v>
      </c>
      <c r="F27" s="238" t="s">
        <v>295</v>
      </c>
      <c r="G27" s="98"/>
      <c r="H27" s="111"/>
      <c r="I27" s="111"/>
      <c r="J27" s="111"/>
      <c r="K27" s="111"/>
      <c r="L27" s="117"/>
      <c r="M27" s="117"/>
      <c r="N27" s="117"/>
      <c r="O27" s="117"/>
      <c r="P27" s="117"/>
      <c r="Q27" s="117"/>
      <c r="R27" s="117"/>
    </row>
    <row r="28" spans="1:20" s="57" customFormat="1" ht="18" customHeight="1">
      <c r="A28" s="60">
        <v>3</v>
      </c>
      <c r="B28" s="226" t="s">
        <v>12</v>
      </c>
      <c r="C28" s="224">
        <v>470.7</v>
      </c>
      <c r="D28" s="225">
        <f>+'Dramakan hosqer'!D40</f>
        <v>459.2</v>
      </c>
      <c r="E28" s="225">
        <f t="shared" si="1"/>
        <v>-11.5</v>
      </c>
      <c r="F28" s="238"/>
      <c r="G28" s="98"/>
      <c r="H28" s="111"/>
      <c r="I28" s="111"/>
      <c r="J28" s="111"/>
      <c r="K28" s="111"/>
      <c r="L28" s="117"/>
      <c r="M28" s="117"/>
      <c r="N28" s="117"/>
      <c r="O28" s="117"/>
      <c r="P28" s="117"/>
      <c r="Q28" s="117"/>
      <c r="R28" s="117"/>
    </row>
    <row r="29" spans="1:20" s="57" customFormat="1" ht="18" customHeight="1">
      <c r="A29" s="60">
        <v>4</v>
      </c>
      <c r="B29" s="226" t="s">
        <v>14</v>
      </c>
      <c r="C29" s="224">
        <v>48.5</v>
      </c>
      <c r="D29" s="225">
        <f>+'Dramakan hosqer'!D41</f>
        <v>58.6</v>
      </c>
      <c r="E29" s="225">
        <f t="shared" si="1"/>
        <v>10.100000000000001</v>
      </c>
      <c r="F29" s="238" t="s">
        <v>295</v>
      </c>
      <c r="G29" s="98"/>
      <c r="H29" s="111"/>
      <c r="I29" s="111"/>
      <c r="J29" s="111"/>
      <c r="K29" s="111"/>
      <c r="L29" s="117"/>
      <c r="M29" s="117"/>
      <c r="N29" s="117"/>
      <c r="O29" s="117"/>
      <c r="P29" s="117"/>
      <c r="Q29" s="117"/>
      <c r="R29" s="117"/>
    </row>
    <row r="30" spans="1:20" s="57" customFormat="1" ht="18" customHeight="1">
      <c r="A30" s="60">
        <v>5</v>
      </c>
      <c r="B30" s="226" t="s">
        <v>15</v>
      </c>
      <c r="C30" s="224">
        <v>32</v>
      </c>
      <c r="D30" s="225">
        <f>+'Dramakan hosqer'!D42</f>
        <v>32</v>
      </c>
      <c r="E30" s="225">
        <f t="shared" si="1"/>
        <v>0</v>
      </c>
      <c r="F30" s="224"/>
      <c r="G30" s="98"/>
      <c r="H30" s="111"/>
      <c r="I30" s="111"/>
      <c r="J30" s="111"/>
      <c r="K30" s="111"/>
      <c r="L30" s="117"/>
      <c r="M30" s="117"/>
      <c r="N30" s="117"/>
      <c r="O30" s="117"/>
      <c r="P30" s="117"/>
      <c r="Q30" s="117"/>
      <c r="R30" s="117"/>
    </row>
    <row r="31" spans="1:20" s="57" customFormat="1" ht="16.5" customHeight="1">
      <c r="A31" s="60">
        <v>6</v>
      </c>
      <c r="B31" s="226" t="s">
        <v>16</v>
      </c>
      <c r="C31" s="224">
        <v>30</v>
      </c>
      <c r="D31" s="225">
        <v>0</v>
      </c>
      <c r="E31" s="225">
        <f t="shared" si="1"/>
        <v>-30</v>
      </c>
      <c r="F31" s="224"/>
      <c r="G31" s="124"/>
      <c r="H31" s="111"/>
      <c r="I31" s="111"/>
      <c r="J31" s="111"/>
      <c r="K31" s="111"/>
      <c r="L31" s="117"/>
      <c r="M31" s="117"/>
      <c r="N31" s="117"/>
      <c r="O31" s="117"/>
      <c r="P31" s="117"/>
      <c r="Q31" s="117"/>
      <c r="R31" s="117"/>
    </row>
    <row r="32" spans="1:20" s="57" customFormat="1" ht="17.25">
      <c r="A32" s="60">
        <v>7</v>
      </c>
      <c r="B32" s="226" t="s">
        <v>17</v>
      </c>
      <c r="C32" s="225">
        <f>SUM(C33:C35)</f>
        <v>441.70000000000005</v>
      </c>
      <c r="D32" s="225">
        <f>SUM(D33:D35)</f>
        <v>441.70000000000005</v>
      </c>
      <c r="E32" s="225">
        <f t="shared" si="1"/>
        <v>0</v>
      </c>
      <c r="F32" s="224"/>
      <c r="G32" s="98"/>
      <c r="H32" s="111"/>
      <c r="I32" s="111"/>
      <c r="J32" s="111"/>
      <c r="K32" s="111"/>
      <c r="L32" s="117"/>
      <c r="M32" s="117"/>
      <c r="N32" s="117"/>
      <c r="O32" s="117"/>
      <c r="P32" s="117"/>
      <c r="Q32" s="117"/>
      <c r="R32" s="117"/>
    </row>
    <row r="33" spans="1:20" ht="18" customHeight="1">
      <c r="A33" s="26">
        <v>7.1</v>
      </c>
      <c r="B33" s="31" t="s">
        <v>18</v>
      </c>
      <c r="C33" s="215">
        <v>172.8</v>
      </c>
      <c r="D33" s="237">
        <f>+'Dramakan hosqer'!D45</f>
        <v>172.8</v>
      </c>
      <c r="E33" s="225">
        <f t="shared" si="1"/>
        <v>0</v>
      </c>
      <c r="F33" s="215"/>
      <c r="L33" s="114"/>
      <c r="M33" s="114"/>
      <c r="S33" s="19"/>
      <c r="T33" s="19"/>
    </row>
    <row r="34" spans="1:20" s="33" customFormat="1" ht="18" customHeight="1">
      <c r="A34" s="26">
        <v>7.2</v>
      </c>
      <c r="B34" s="31" t="s">
        <v>19</v>
      </c>
      <c r="C34" s="215">
        <v>28.9</v>
      </c>
      <c r="D34" s="237">
        <f>+'Dramakan hosqer'!D46</f>
        <v>28.9</v>
      </c>
      <c r="E34" s="225">
        <f t="shared" si="1"/>
        <v>0</v>
      </c>
      <c r="F34" s="215"/>
      <c r="G34" s="125"/>
      <c r="H34" s="112"/>
      <c r="I34" s="112"/>
      <c r="J34" s="112"/>
      <c r="K34" s="112"/>
      <c r="L34" s="118"/>
      <c r="M34" s="118"/>
      <c r="N34" s="118"/>
      <c r="O34" s="118"/>
      <c r="P34" s="118"/>
      <c r="Q34" s="118"/>
      <c r="R34" s="118"/>
    </row>
    <row r="35" spans="1:20" ht="18" customHeight="1">
      <c r="A35" s="26">
        <v>7.3</v>
      </c>
      <c r="B35" s="31" t="s">
        <v>20</v>
      </c>
      <c r="C35" s="215">
        <v>240</v>
      </c>
      <c r="D35" s="237">
        <f>+'Dramakan hosqer'!D47</f>
        <v>240</v>
      </c>
      <c r="E35" s="225">
        <f t="shared" si="1"/>
        <v>0</v>
      </c>
      <c r="F35" s="215"/>
      <c r="L35" s="114"/>
      <c r="M35" s="114"/>
      <c r="S35" s="19"/>
      <c r="T35" s="19"/>
    </row>
    <row r="36" spans="1:20" s="57" customFormat="1" ht="18" customHeight="1">
      <c r="A36" s="60">
        <v>8</v>
      </c>
      <c r="B36" s="226" t="s">
        <v>21</v>
      </c>
      <c r="C36" s="224">
        <v>30</v>
      </c>
      <c r="D36" s="225">
        <f>+'Dramakan hosqer'!D48</f>
        <v>30</v>
      </c>
      <c r="E36" s="225">
        <f t="shared" si="1"/>
        <v>0</v>
      </c>
      <c r="F36" s="224"/>
      <c r="G36" s="98"/>
      <c r="H36" s="111"/>
      <c r="I36" s="111"/>
      <c r="J36" s="111"/>
      <c r="K36" s="111"/>
      <c r="L36" s="117"/>
      <c r="M36" s="117"/>
      <c r="N36" s="117"/>
      <c r="O36" s="117"/>
      <c r="P36" s="117"/>
      <c r="Q36" s="117"/>
      <c r="R36" s="117"/>
    </row>
    <row r="37" spans="1:20" s="57" customFormat="1" ht="18" customHeight="1">
      <c r="A37" s="60">
        <v>9</v>
      </c>
      <c r="B37" s="226" t="s">
        <v>28</v>
      </c>
      <c r="C37" s="224">
        <v>500</v>
      </c>
      <c r="D37" s="225">
        <f>+'Dramakan hosqer'!D49</f>
        <v>500</v>
      </c>
      <c r="E37" s="225">
        <f t="shared" si="1"/>
        <v>0</v>
      </c>
      <c r="F37" s="224"/>
      <c r="G37" s="6"/>
      <c r="H37" s="111"/>
      <c r="I37" s="111"/>
      <c r="J37" s="111"/>
      <c r="K37" s="111"/>
      <c r="L37" s="117"/>
      <c r="M37" s="117"/>
      <c r="N37" s="117"/>
      <c r="O37" s="117"/>
      <c r="P37" s="117"/>
      <c r="Q37" s="117"/>
      <c r="R37" s="117"/>
    </row>
    <row r="38" spans="1:20" s="57" customFormat="1" ht="18" customHeight="1">
      <c r="A38" s="60">
        <v>10</v>
      </c>
      <c r="B38" s="226" t="s">
        <v>22</v>
      </c>
      <c r="C38" s="224">
        <v>500</v>
      </c>
      <c r="D38" s="225">
        <f>+'Dramakan hosqer'!D50</f>
        <v>500</v>
      </c>
      <c r="E38" s="225">
        <f t="shared" si="1"/>
        <v>0</v>
      </c>
      <c r="F38" s="224"/>
      <c r="G38" s="98"/>
      <c r="H38" s="111"/>
      <c r="I38" s="111"/>
      <c r="J38" s="111"/>
      <c r="K38" s="111"/>
      <c r="L38" s="117"/>
      <c r="M38" s="117"/>
      <c r="N38" s="117"/>
      <c r="O38" s="117"/>
      <c r="P38" s="117"/>
      <c r="Q38" s="117"/>
      <c r="R38" s="117"/>
    </row>
    <row r="39" spans="1:20" s="57" customFormat="1" ht="33" customHeight="1">
      <c r="A39" s="60">
        <v>11</v>
      </c>
      <c r="B39" s="231" t="s">
        <v>72</v>
      </c>
      <c r="C39" s="224">
        <v>220</v>
      </c>
      <c r="D39" s="225">
        <f>+'Dramakan hosqer'!D51</f>
        <v>275</v>
      </c>
      <c r="E39" s="225">
        <f t="shared" si="1"/>
        <v>55</v>
      </c>
      <c r="F39" s="497" t="s">
        <v>297</v>
      </c>
      <c r="G39" s="98"/>
      <c r="H39" s="111"/>
      <c r="I39" s="111"/>
      <c r="J39" s="111"/>
      <c r="K39" s="111"/>
      <c r="L39" s="117"/>
      <c r="M39" s="117"/>
      <c r="N39" s="117"/>
      <c r="O39" s="117"/>
      <c r="P39" s="117"/>
      <c r="Q39" s="117"/>
      <c r="R39" s="117"/>
    </row>
    <row r="40" spans="1:20" s="57" customFormat="1" ht="18" customHeight="1">
      <c r="A40" s="60">
        <v>12</v>
      </c>
      <c r="B40" s="226" t="s">
        <v>46</v>
      </c>
      <c r="C40" s="224">
        <v>370</v>
      </c>
      <c r="D40" s="225">
        <f>+'Dramakan hosqer'!D52</f>
        <v>370</v>
      </c>
      <c r="E40" s="225">
        <f t="shared" si="1"/>
        <v>0</v>
      </c>
      <c r="F40" s="224"/>
      <c r="G40" s="98"/>
      <c r="H40" s="111"/>
      <c r="I40" s="111"/>
      <c r="J40" s="111"/>
      <c r="K40" s="111"/>
      <c r="L40" s="117"/>
      <c r="M40" s="117"/>
      <c r="N40" s="117"/>
      <c r="O40" s="117"/>
      <c r="P40" s="117"/>
      <c r="Q40" s="117"/>
      <c r="R40" s="117"/>
    </row>
    <row r="41" spans="1:20" s="57" customFormat="1" ht="18" customHeight="1">
      <c r="A41" s="60">
        <v>13</v>
      </c>
      <c r="B41" s="226" t="s">
        <v>116</v>
      </c>
      <c r="C41" s="224">
        <v>50</v>
      </c>
      <c r="D41" s="225">
        <f>+'Dramakan hosqer'!D53</f>
        <v>50</v>
      </c>
      <c r="E41" s="225">
        <f t="shared" si="1"/>
        <v>0</v>
      </c>
      <c r="F41" s="224"/>
      <c r="G41" s="98"/>
      <c r="H41" s="111"/>
      <c r="I41" s="111"/>
      <c r="J41" s="111"/>
      <c r="K41" s="111"/>
      <c r="L41" s="117"/>
      <c r="M41" s="117"/>
      <c r="N41" s="117"/>
      <c r="O41" s="117"/>
      <c r="P41" s="117"/>
      <c r="Q41" s="117"/>
      <c r="R41" s="117"/>
    </row>
    <row r="42" spans="1:20" s="57" customFormat="1" ht="18" hidden="1" customHeight="1">
      <c r="A42" s="60">
        <v>14</v>
      </c>
      <c r="B42" s="226" t="s">
        <v>117</v>
      </c>
      <c r="C42" s="224"/>
      <c r="D42" s="225">
        <f>+'Dramakan hosqer'!D54</f>
        <v>0</v>
      </c>
      <c r="E42" s="225">
        <f t="shared" si="1"/>
        <v>0</v>
      </c>
      <c r="F42" s="224"/>
      <c r="G42" s="98"/>
      <c r="H42" s="111"/>
      <c r="I42" s="111"/>
      <c r="J42" s="111"/>
      <c r="K42" s="111"/>
      <c r="L42" s="117"/>
      <c r="M42" s="117"/>
      <c r="N42" s="117"/>
      <c r="O42" s="117"/>
      <c r="P42" s="117"/>
      <c r="Q42" s="117"/>
      <c r="R42" s="117"/>
    </row>
    <row r="43" spans="1:20" s="57" customFormat="1" ht="18" customHeight="1">
      <c r="A43" s="60">
        <v>14</v>
      </c>
      <c r="B43" s="226" t="s">
        <v>23</v>
      </c>
      <c r="C43" s="224">
        <v>380</v>
      </c>
      <c r="D43" s="225">
        <f>+'Dramakan hosqer'!D55</f>
        <v>380</v>
      </c>
      <c r="E43" s="225">
        <f t="shared" si="1"/>
        <v>0</v>
      </c>
      <c r="F43" s="224"/>
      <c r="G43" s="98"/>
      <c r="H43" s="111"/>
      <c r="I43" s="111"/>
      <c r="J43" s="111"/>
      <c r="K43" s="111"/>
      <c r="L43" s="117"/>
      <c r="M43" s="117"/>
      <c r="N43" s="117"/>
      <c r="O43" s="117"/>
      <c r="P43" s="117"/>
      <c r="Q43" s="117"/>
      <c r="R43" s="117"/>
    </row>
    <row r="44" spans="1:20" s="57" customFormat="1" ht="18" customHeight="1">
      <c r="A44" s="60">
        <v>15</v>
      </c>
      <c r="B44" s="226" t="s">
        <v>24</v>
      </c>
      <c r="C44" s="224">
        <v>320</v>
      </c>
      <c r="D44" s="225">
        <f>+'Dramakan hosqer'!D56</f>
        <v>320</v>
      </c>
      <c r="E44" s="225">
        <f t="shared" si="1"/>
        <v>0</v>
      </c>
      <c r="F44" s="224"/>
      <c r="G44" s="98"/>
      <c r="H44" s="111"/>
      <c r="I44" s="111"/>
      <c r="J44" s="111"/>
      <c r="K44" s="111"/>
      <c r="L44" s="117"/>
      <c r="M44" s="117"/>
      <c r="N44" s="117"/>
      <c r="O44" s="117"/>
      <c r="P44" s="117"/>
      <c r="Q44" s="117"/>
      <c r="R44" s="117"/>
    </row>
    <row r="45" spans="1:20" s="57" customFormat="1" ht="18" hidden="1" customHeight="1">
      <c r="A45" s="60">
        <v>17</v>
      </c>
      <c r="B45" s="226" t="s">
        <v>65</v>
      </c>
      <c r="C45" s="224"/>
      <c r="D45" s="225">
        <f>+'Dramakan hosqer'!D57</f>
        <v>0</v>
      </c>
      <c r="E45" s="225">
        <f t="shared" si="1"/>
        <v>0</v>
      </c>
      <c r="F45" s="224"/>
      <c r="G45" s="98"/>
      <c r="H45" s="111"/>
      <c r="I45" s="111"/>
      <c r="J45" s="111"/>
      <c r="K45" s="111"/>
      <c r="L45" s="117"/>
      <c r="M45" s="117"/>
      <c r="N45" s="117"/>
      <c r="O45" s="117"/>
      <c r="P45" s="117"/>
      <c r="Q45" s="117"/>
      <c r="R45" s="117"/>
    </row>
    <row r="46" spans="1:20" s="57" customFormat="1" ht="18" hidden="1" customHeight="1">
      <c r="A46" s="60">
        <v>18</v>
      </c>
      <c r="B46" s="241" t="s">
        <v>52</v>
      </c>
      <c r="C46" s="224"/>
      <c r="D46" s="225">
        <f>+'Dramakan hosqer'!D58</f>
        <v>0</v>
      </c>
      <c r="E46" s="225">
        <f t="shared" si="1"/>
        <v>0</v>
      </c>
      <c r="F46" s="224"/>
      <c r="G46" s="98"/>
      <c r="H46" s="111"/>
      <c r="I46" s="111"/>
      <c r="J46" s="111"/>
      <c r="K46" s="111"/>
      <c r="L46" s="117"/>
      <c r="M46" s="117"/>
      <c r="N46" s="117"/>
      <c r="O46" s="117"/>
      <c r="P46" s="117"/>
      <c r="Q46" s="117"/>
      <c r="R46" s="117"/>
    </row>
    <row r="47" spans="1:20" s="57" customFormat="1" ht="18" customHeight="1">
      <c r="A47" s="60">
        <v>16</v>
      </c>
      <c r="B47" s="241" t="s">
        <v>43</v>
      </c>
      <c r="C47" s="224">
        <v>105</v>
      </c>
      <c r="D47" s="225">
        <f>+'Dramakan hosqer'!D59</f>
        <v>105</v>
      </c>
      <c r="E47" s="225">
        <f t="shared" si="1"/>
        <v>0</v>
      </c>
      <c r="F47" s="224"/>
      <c r="G47" s="98"/>
      <c r="H47" s="111"/>
      <c r="I47" s="111"/>
      <c r="J47" s="111"/>
      <c r="K47" s="111"/>
      <c r="L47" s="117"/>
      <c r="M47" s="117"/>
      <c r="N47" s="117"/>
      <c r="O47" s="117"/>
      <c r="P47" s="117"/>
      <c r="Q47" s="117"/>
      <c r="R47" s="117"/>
    </row>
    <row r="48" spans="1:20" s="57" customFormat="1" ht="38.25" customHeight="1">
      <c r="A48" s="60">
        <v>17</v>
      </c>
      <c r="B48" s="241" t="s">
        <v>73</v>
      </c>
      <c r="C48" s="224">
        <v>450</v>
      </c>
      <c r="D48" s="225">
        <f>+'Dramakan hosqer'!D60</f>
        <v>450</v>
      </c>
      <c r="E48" s="225">
        <f t="shared" si="1"/>
        <v>0</v>
      </c>
      <c r="F48" s="224"/>
      <c r="G48" s="98"/>
      <c r="H48" s="111"/>
      <c r="I48" s="111"/>
      <c r="J48" s="111"/>
      <c r="K48" s="111"/>
      <c r="L48" s="117"/>
      <c r="M48" s="117"/>
      <c r="N48" s="117"/>
      <c r="O48" s="117"/>
      <c r="P48" s="117"/>
      <c r="Q48" s="117"/>
      <c r="R48" s="117"/>
    </row>
    <row r="49" spans="1:18" s="57" customFormat="1" ht="36.75" customHeight="1">
      <c r="A49" s="60">
        <v>18</v>
      </c>
      <c r="B49" s="241" t="s">
        <v>74</v>
      </c>
      <c r="C49" s="224">
        <v>117</v>
      </c>
      <c r="D49" s="225">
        <f>+'Dramakan hosqer'!D61</f>
        <v>117</v>
      </c>
      <c r="E49" s="225">
        <f t="shared" si="1"/>
        <v>0</v>
      </c>
      <c r="F49" s="224"/>
      <c r="G49" s="6"/>
      <c r="H49" s="111"/>
      <c r="I49" s="111"/>
      <c r="J49" s="111"/>
      <c r="K49" s="111"/>
      <c r="L49" s="117"/>
      <c r="M49" s="117"/>
      <c r="N49" s="117"/>
      <c r="O49" s="117"/>
      <c r="P49" s="117"/>
      <c r="Q49" s="117"/>
      <c r="R49" s="117"/>
    </row>
    <row r="50" spans="1:18" s="57" customFormat="1" ht="18" customHeight="1">
      <c r="A50" s="60">
        <v>19</v>
      </c>
      <c r="B50" s="226" t="s">
        <v>44</v>
      </c>
      <c r="C50" s="224">
        <v>3</v>
      </c>
      <c r="D50" s="225">
        <f>+'Dramakan hosqer'!D62</f>
        <v>3</v>
      </c>
      <c r="E50" s="225">
        <f t="shared" si="1"/>
        <v>0</v>
      </c>
      <c r="F50" s="224"/>
      <c r="G50" s="98"/>
      <c r="H50" s="111"/>
      <c r="I50" s="111"/>
      <c r="J50" s="111"/>
      <c r="K50" s="111"/>
      <c r="L50" s="117"/>
      <c r="M50" s="117"/>
      <c r="N50" s="117"/>
      <c r="O50" s="117"/>
      <c r="P50" s="117"/>
      <c r="Q50" s="117"/>
      <c r="R50" s="117"/>
    </row>
    <row r="51" spans="1:18" s="57" customFormat="1" ht="18" hidden="1" customHeight="1">
      <c r="A51" s="60">
        <v>23</v>
      </c>
      <c r="B51" s="226" t="s">
        <v>118</v>
      </c>
      <c r="C51" s="224"/>
      <c r="D51" s="225">
        <f>+'Dramakan hosqer'!D63</f>
        <v>0</v>
      </c>
      <c r="E51" s="225">
        <f t="shared" si="1"/>
        <v>0</v>
      </c>
      <c r="F51" s="224"/>
      <c r="G51" s="98"/>
      <c r="H51" s="111"/>
      <c r="I51" s="111"/>
      <c r="J51" s="111"/>
      <c r="K51" s="111"/>
      <c r="L51" s="117"/>
      <c r="M51" s="117"/>
      <c r="N51" s="117"/>
      <c r="O51" s="117"/>
      <c r="P51" s="117"/>
      <c r="Q51" s="117"/>
      <c r="R51" s="117"/>
    </row>
    <row r="52" spans="1:18" s="57" customFormat="1" ht="18" customHeight="1">
      <c r="A52" s="60">
        <v>20</v>
      </c>
      <c r="B52" s="226" t="s">
        <v>45</v>
      </c>
      <c r="C52" s="224">
        <v>112</v>
      </c>
      <c r="D52" s="225">
        <f>+'Dramakan hosqer'!D64</f>
        <v>112</v>
      </c>
      <c r="E52" s="225">
        <f t="shared" si="1"/>
        <v>0</v>
      </c>
      <c r="F52" s="224"/>
      <c r="G52" s="98"/>
      <c r="H52" s="111"/>
      <c r="I52" s="111"/>
      <c r="J52" s="111"/>
      <c r="K52" s="111"/>
      <c r="L52" s="117"/>
      <c r="M52" s="117"/>
      <c r="N52" s="117"/>
      <c r="O52" s="117"/>
      <c r="P52" s="117"/>
      <c r="Q52" s="117"/>
      <c r="R52" s="117"/>
    </row>
    <row r="53" spans="1:18" s="57" customFormat="1" ht="18" customHeight="1">
      <c r="A53" s="60">
        <v>21</v>
      </c>
      <c r="B53" s="226" t="s">
        <v>62</v>
      </c>
      <c r="C53" s="224">
        <v>69</v>
      </c>
      <c r="D53" s="225">
        <f>+'Dramakan hosqer'!D65</f>
        <v>36</v>
      </c>
      <c r="E53" s="239">
        <f t="shared" si="1"/>
        <v>-33</v>
      </c>
      <c r="F53" s="238" t="s">
        <v>296</v>
      </c>
      <c r="G53" s="98"/>
      <c r="H53" s="111"/>
      <c r="I53" s="111"/>
      <c r="J53" s="111"/>
      <c r="K53" s="111"/>
      <c r="L53" s="117"/>
      <c r="M53" s="117"/>
      <c r="N53" s="117"/>
      <c r="O53" s="117"/>
      <c r="P53" s="117"/>
      <c r="Q53" s="117"/>
      <c r="R53" s="117"/>
    </row>
    <row r="54" spans="1:18" s="57" customFormat="1" ht="18" hidden="1" customHeight="1">
      <c r="A54" s="60">
        <v>26</v>
      </c>
      <c r="B54" s="228" t="s">
        <v>188</v>
      </c>
      <c r="C54" s="224"/>
      <c r="D54" s="225">
        <f>+'Dramakan hosqer'!D66</f>
        <v>0</v>
      </c>
      <c r="E54" s="239">
        <f>D54-C54</f>
        <v>0</v>
      </c>
      <c r="F54" s="238"/>
      <c r="G54" s="98"/>
      <c r="H54" s="111"/>
      <c r="I54" s="111"/>
      <c r="J54" s="111"/>
      <c r="K54" s="111"/>
      <c r="L54" s="117"/>
      <c r="M54" s="117"/>
      <c r="N54" s="117"/>
      <c r="O54" s="117"/>
      <c r="P54" s="117"/>
      <c r="Q54" s="117"/>
      <c r="R54" s="117"/>
    </row>
    <row r="55" spans="1:18" s="57" customFormat="1" ht="18" customHeight="1">
      <c r="A55" s="60">
        <v>22</v>
      </c>
      <c r="B55" s="228" t="s">
        <v>189</v>
      </c>
      <c r="C55" s="224">
        <v>470</v>
      </c>
      <c r="D55" s="225">
        <f>+'Dramakan hosqer'!D67</f>
        <v>470</v>
      </c>
      <c r="E55" s="239">
        <f>D55-C55</f>
        <v>0</v>
      </c>
      <c r="F55" s="238"/>
      <c r="G55" s="98"/>
      <c r="H55" s="111"/>
      <c r="I55" s="111"/>
      <c r="J55" s="111"/>
      <c r="K55" s="111"/>
      <c r="L55" s="117"/>
      <c r="M55" s="117"/>
      <c r="N55" s="117"/>
      <c r="O55" s="117"/>
      <c r="P55" s="117"/>
      <c r="Q55" s="117"/>
      <c r="R55" s="117"/>
    </row>
    <row r="56" spans="1:18" s="57" customFormat="1" ht="18" hidden="1" customHeight="1">
      <c r="A56" s="60">
        <v>28</v>
      </c>
      <c r="B56" s="226" t="s">
        <v>241</v>
      </c>
      <c r="C56" s="224"/>
      <c r="D56" s="225">
        <f>+'Dramakan hosqer'!D68</f>
        <v>0</v>
      </c>
      <c r="E56" s="239">
        <f t="shared" si="1"/>
        <v>0</v>
      </c>
      <c r="F56" s="238"/>
      <c r="G56" s="98"/>
      <c r="H56" s="111"/>
      <c r="I56" s="111"/>
      <c r="J56" s="111"/>
      <c r="K56" s="111"/>
      <c r="L56" s="117"/>
      <c r="M56" s="117"/>
      <c r="N56" s="117"/>
      <c r="O56" s="117"/>
      <c r="P56" s="117"/>
      <c r="Q56" s="117"/>
      <c r="R56" s="117"/>
    </row>
    <row r="57" spans="1:18" s="57" customFormat="1" ht="18" customHeight="1">
      <c r="A57" s="60">
        <v>23</v>
      </c>
      <c r="B57" s="229" t="s">
        <v>283</v>
      </c>
      <c r="C57" s="224">
        <v>157</v>
      </c>
      <c r="D57" s="224">
        <v>135</v>
      </c>
      <c r="E57" s="238">
        <f>D57-C57</f>
        <v>-22</v>
      </c>
      <c r="F57" s="238" t="s">
        <v>296</v>
      </c>
      <c r="G57" s="98"/>
      <c r="H57" s="111"/>
      <c r="I57" s="111"/>
      <c r="J57" s="111"/>
      <c r="K57" s="111"/>
      <c r="L57" s="117"/>
      <c r="M57" s="117"/>
      <c r="N57" s="117"/>
      <c r="O57" s="117"/>
      <c r="P57" s="117"/>
      <c r="Q57" s="117"/>
      <c r="R57" s="117"/>
    </row>
    <row r="58" spans="1:18" s="57" customFormat="1" ht="18" hidden="1" customHeight="1">
      <c r="A58" s="60">
        <v>30</v>
      </c>
      <c r="B58" s="229"/>
      <c r="C58" s="224"/>
      <c r="D58" s="224">
        <f>+'Dramakan hosqer'!D71</f>
        <v>0</v>
      </c>
      <c r="E58" s="225">
        <f t="shared" si="1"/>
        <v>0</v>
      </c>
      <c r="F58" s="224"/>
      <c r="G58" s="98" t="s">
        <v>266</v>
      </c>
      <c r="H58" s="111"/>
      <c r="I58" s="111"/>
      <c r="J58" s="111"/>
      <c r="K58" s="111"/>
      <c r="L58" s="117"/>
      <c r="M58" s="117"/>
      <c r="N58" s="117"/>
      <c r="O58" s="117"/>
      <c r="P58" s="117"/>
      <c r="Q58" s="117"/>
      <c r="R58" s="117"/>
    </row>
    <row r="59" spans="1:18" s="57" customFormat="1" ht="36.75" hidden="1" customHeight="1">
      <c r="A59" s="60">
        <v>31</v>
      </c>
      <c r="B59" s="232" t="s">
        <v>33</v>
      </c>
      <c r="C59" s="225"/>
      <c r="D59" s="225">
        <f>SUM(D60:D62)</f>
        <v>0</v>
      </c>
      <c r="E59" s="225">
        <f t="shared" si="1"/>
        <v>0</v>
      </c>
      <c r="F59" s="224"/>
      <c r="G59" s="98"/>
      <c r="H59" s="111"/>
      <c r="I59" s="111"/>
      <c r="J59" s="111"/>
      <c r="K59" s="111"/>
      <c r="L59" s="117"/>
      <c r="M59" s="117"/>
      <c r="N59" s="117"/>
      <c r="O59" s="117"/>
      <c r="P59" s="117"/>
      <c r="Q59" s="117"/>
      <c r="R59" s="117"/>
    </row>
    <row r="60" spans="1:18" s="146" customFormat="1" ht="18" hidden="1" customHeight="1">
      <c r="A60" s="13">
        <v>31.1</v>
      </c>
      <c r="B60" s="150" t="s">
        <v>34</v>
      </c>
      <c r="C60" s="215"/>
      <c r="D60" s="237">
        <f>+'Dramakan hosqer'!D72</f>
        <v>0</v>
      </c>
      <c r="E60" s="225">
        <f t="shared" si="1"/>
        <v>0</v>
      </c>
      <c r="F60" s="215"/>
      <c r="G60" s="151"/>
      <c r="H60" s="148"/>
      <c r="I60" s="148"/>
      <c r="J60" s="148"/>
      <c r="K60" s="148"/>
      <c r="L60" s="152"/>
      <c r="M60" s="152"/>
      <c r="N60" s="152"/>
      <c r="O60" s="152"/>
      <c r="P60" s="152"/>
      <c r="Q60" s="152"/>
      <c r="R60" s="152"/>
    </row>
    <row r="61" spans="1:18" s="146" customFormat="1" ht="18.75" hidden="1" customHeight="1">
      <c r="A61" s="13">
        <v>31.2</v>
      </c>
      <c r="B61" s="150" t="s">
        <v>47</v>
      </c>
      <c r="C61" s="215"/>
      <c r="D61" s="237">
        <f>+'Dramakan hosqer'!D73</f>
        <v>0</v>
      </c>
      <c r="E61" s="225">
        <f t="shared" si="1"/>
        <v>0</v>
      </c>
      <c r="F61" s="215"/>
      <c r="G61" s="151"/>
      <c r="H61" s="148"/>
      <c r="I61" s="148"/>
      <c r="J61" s="148"/>
      <c r="K61" s="148"/>
      <c r="L61" s="152"/>
      <c r="M61" s="152"/>
      <c r="N61" s="152"/>
      <c r="O61" s="152"/>
      <c r="P61" s="152"/>
      <c r="Q61" s="152"/>
      <c r="R61" s="152"/>
    </row>
    <row r="62" spans="1:18" s="146" customFormat="1" ht="18" hidden="1" customHeight="1">
      <c r="A62" s="13">
        <v>31.3</v>
      </c>
      <c r="B62" s="153" t="s">
        <v>81</v>
      </c>
      <c r="C62" s="215"/>
      <c r="D62" s="237">
        <f>+'Dramakan hosqer'!D74</f>
        <v>0</v>
      </c>
      <c r="E62" s="225">
        <f t="shared" si="1"/>
        <v>0</v>
      </c>
      <c r="F62" s="215"/>
      <c r="G62" s="151"/>
      <c r="H62" s="148"/>
      <c r="I62" s="148"/>
      <c r="J62" s="148"/>
      <c r="K62" s="148"/>
      <c r="L62" s="152"/>
      <c r="M62" s="152"/>
      <c r="N62" s="152"/>
      <c r="O62" s="152"/>
      <c r="P62" s="152"/>
      <c r="Q62" s="152"/>
      <c r="R62" s="152"/>
    </row>
    <row r="63" spans="1:18" s="57" customFormat="1" ht="18" customHeight="1">
      <c r="A63" s="69">
        <v>24</v>
      </c>
      <c r="B63" s="232" t="s">
        <v>35</v>
      </c>
      <c r="C63" s="224">
        <v>526.70000000000005</v>
      </c>
      <c r="D63" s="225">
        <v>526.70000000000005</v>
      </c>
      <c r="E63" s="225">
        <f t="shared" si="1"/>
        <v>0</v>
      </c>
      <c r="F63" s="224"/>
      <c r="G63" s="98"/>
      <c r="H63" s="111"/>
      <c r="I63" s="111"/>
      <c r="J63" s="111"/>
      <c r="K63" s="111"/>
      <c r="L63" s="117"/>
      <c r="M63" s="117"/>
      <c r="N63" s="117"/>
      <c r="O63" s="117"/>
      <c r="P63" s="117"/>
      <c r="Q63" s="117"/>
      <c r="R63" s="117"/>
    </row>
    <row r="64" spans="1:18" s="57" customFormat="1" ht="18" hidden="1" customHeight="1">
      <c r="A64" s="69">
        <v>33</v>
      </c>
      <c r="B64" s="227" t="s">
        <v>82</v>
      </c>
      <c r="C64" s="224"/>
      <c r="D64" s="225">
        <f>+'Dramakan hosqer'!D76</f>
        <v>0</v>
      </c>
      <c r="E64" s="225">
        <f t="shared" si="1"/>
        <v>0</v>
      </c>
      <c r="F64" s="224"/>
      <c r="G64" s="104" t="s">
        <v>196</v>
      </c>
      <c r="H64" s="111"/>
      <c r="I64" s="111"/>
      <c r="J64" s="111"/>
      <c r="K64" s="111"/>
      <c r="L64" s="117"/>
      <c r="M64" s="117"/>
      <c r="N64" s="117"/>
      <c r="O64" s="117"/>
      <c r="P64" s="117"/>
      <c r="Q64" s="117"/>
      <c r="R64" s="117"/>
    </row>
    <row r="65" spans="1:20" s="57" customFormat="1" ht="21.75" hidden="1" customHeight="1">
      <c r="A65" s="149" t="s">
        <v>55</v>
      </c>
      <c r="B65" s="12" t="s">
        <v>58</v>
      </c>
      <c r="C65" s="233">
        <f>+C66+C74</f>
        <v>0</v>
      </c>
      <c r="D65" s="233">
        <f>+D66+D74</f>
        <v>0</v>
      </c>
      <c r="E65" s="233">
        <f t="shared" si="1"/>
        <v>0</v>
      </c>
      <c r="F65" s="214"/>
      <c r="G65" s="98"/>
      <c r="H65" s="111"/>
      <c r="I65" s="111"/>
      <c r="J65" s="111"/>
      <c r="K65" s="111"/>
      <c r="L65" s="117"/>
      <c r="M65" s="117"/>
      <c r="N65" s="117"/>
      <c r="O65" s="117"/>
      <c r="P65" s="117"/>
      <c r="Q65" s="117"/>
      <c r="R65" s="117"/>
    </row>
    <row r="66" spans="1:20" s="57" customFormat="1" ht="24" hidden="1" customHeight="1">
      <c r="A66" s="69">
        <v>1</v>
      </c>
      <c r="B66" s="234" t="s">
        <v>87</v>
      </c>
      <c r="C66" s="225">
        <f>SUM(C67:C73)</f>
        <v>0</v>
      </c>
      <c r="D66" s="225">
        <f>SUM(D67:D73)</f>
        <v>0</v>
      </c>
      <c r="E66" s="225">
        <f t="shared" si="1"/>
        <v>0</v>
      </c>
      <c r="F66" s="224"/>
      <c r="G66" s="98"/>
      <c r="H66" s="111"/>
      <c r="I66" s="111"/>
      <c r="J66" s="111"/>
      <c r="K66" s="111"/>
      <c r="L66" s="117"/>
      <c r="M66" s="117"/>
      <c r="N66" s="117"/>
      <c r="O66" s="117"/>
      <c r="P66" s="117"/>
      <c r="Q66" s="117"/>
      <c r="R66" s="117"/>
    </row>
    <row r="67" spans="1:20" s="57" customFormat="1" ht="18" hidden="1" customHeight="1">
      <c r="A67" s="69">
        <v>1.1000000000000001</v>
      </c>
      <c r="B67" s="235" t="s">
        <v>83</v>
      </c>
      <c r="C67" s="224"/>
      <c r="D67" s="225">
        <f>+'Dramakan hosqer'!D79</f>
        <v>0</v>
      </c>
      <c r="E67" s="225">
        <f t="shared" si="1"/>
        <v>0</v>
      </c>
      <c r="F67" s="224"/>
      <c r="G67" s="98"/>
      <c r="H67" s="111"/>
      <c r="I67" s="111"/>
      <c r="J67" s="111"/>
      <c r="K67" s="111"/>
      <c r="L67" s="117"/>
      <c r="M67" s="117"/>
      <c r="N67" s="117"/>
      <c r="O67" s="117"/>
      <c r="P67" s="117"/>
      <c r="Q67" s="117"/>
      <c r="R67" s="117"/>
    </row>
    <row r="68" spans="1:20" s="57" customFormat="1" ht="17.25" hidden="1" customHeight="1">
      <c r="A68" s="69">
        <v>1.2</v>
      </c>
      <c r="B68" s="235" t="s">
        <v>84</v>
      </c>
      <c r="C68" s="224"/>
      <c r="D68" s="225">
        <f>+'Dramakan hosqer'!D80</f>
        <v>0</v>
      </c>
      <c r="E68" s="225">
        <f t="shared" si="1"/>
        <v>0</v>
      </c>
      <c r="F68" s="224"/>
      <c r="G68" s="98"/>
      <c r="H68" s="111"/>
      <c r="I68" s="111"/>
      <c r="J68" s="111"/>
      <c r="K68" s="111"/>
      <c r="L68" s="117"/>
      <c r="M68" s="117"/>
      <c r="N68" s="117"/>
      <c r="O68" s="117"/>
      <c r="P68" s="117"/>
      <c r="Q68" s="117"/>
      <c r="R68" s="117"/>
    </row>
    <row r="69" spans="1:20" s="57" customFormat="1" ht="18" hidden="1" customHeight="1">
      <c r="A69" s="69">
        <v>1.3</v>
      </c>
      <c r="B69" s="235" t="s">
        <v>85</v>
      </c>
      <c r="C69" s="224"/>
      <c r="D69" s="225">
        <f>+'Dramakan hosqer'!D81</f>
        <v>0</v>
      </c>
      <c r="E69" s="225">
        <f t="shared" si="1"/>
        <v>0</v>
      </c>
      <c r="F69" s="224"/>
      <c r="G69" s="98"/>
      <c r="H69" s="111"/>
      <c r="I69" s="111"/>
      <c r="J69" s="111"/>
      <c r="K69" s="111"/>
      <c r="L69" s="117"/>
      <c r="M69" s="117"/>
      <c r="N69" s="117"/>
      <c r="O69" s="117"/>
      <c r="P69" s="117"/>
      <c r="Q69" s="117"/>
      <c r="R69" s="117"/>
    </row>
    <row r="70" spans="1:20" s="57" customFormat="1" ht="18" hidden="1" customHeight="1">
      <c r="A70" s="69">
        <v>1.4</v>
      </c>
      <c r="B70" s="235" t="s">
        <v>190</v>
      </c>
      <c r="C70" s="224"/>
      <c r="D70" s="225">
        <f>+'Dramakan hosqer'!D82</f>
        <v>0</v>
      </c>
      <c r="E70" s="225">
        <f t="shared" si="1"/>
        <v>0</v>
      </c>
      <c r="F70" s="224"/>
      <c r="G70" s="98"/>
      <c r="H70" s="111"/>
      <c r="I70" s="111"/>
      <c r="J70" s="111"/>
      <c r="K70" s="111"/>
      <c r="L70" s="117"/>
      <c r="M70" s="117"/>
      <c r="N70" s="117"/>
      <c r="O70" s="117"/>
      <c r="P70" s="117"/>
      <c r="Q70" s="117"/>
      <c r="R70" s="117"/>
    </row>
    <row r="71" spans="1:20" s="57" customFormat="1" ht="18" hidden="1" customHeight="1">
      <c r="A71" s="69">
        <v>1.5</v>
      </c>
      <c r="B71" s="235" t="s">
        <v>63</v>
      </c>
      <c r="C71" s="224"/>
      <c r="D71" s="225">
        <f>+'Dramakan hosqer'!D83</f>
        <v>0</v>
      </c>
      <c r="E71" s="225">
        <f t="shared" ref="E71:E77" si="2">D71-C71</f>
        <v>0</v>
      </c>
      <c r="F71" s="224"/>
      <c r="G71" s="98"/>
      <c r="H71" s="111"/>
      <c r="I71" s="111"/>
      <c r="J71" s="111"/>
      <c r="K71" s="111"/>
      <c r="L71" s="117"/>
      <c r="M71" s="117"/>
      <c r="N71" s="117"/>
      <c r="O71" s="117"/>
      <c r="P71" s="117"/>
      <c r="Q71" s="117"/>
      <c r="R71" s="117"/>
    </row>
    <row r="72" spans="1:20" s="57" customFormat="1" ht="18" hidden="1" customHeight="1">
      <c r="A72" s="69">
        <v>1.6</v>
      </c>
      <c r="B72" s="236" t="s">
        <v>64</v>
      </c>
      <c r="C72" s="224"/>
      <c r="D72" s="224">
        <f>+'Dramakan hosqer'!D84</f>
        <v>0</v>
      </c>
      <c r="E72" s="225">
        <f t="shared" si="2"/>
        <v>0</v>
      </c>
      <c r="F72" s="224"/>
      <c r="G72" s="98"/>
      <c r="H72" s="111"/>
      <c r="I72" s="111"/>
      <c r="J72" s="111"/>
      <c r="K72" s="111"/>
      <c r="L72" s="117"/>
      <c r="M72" s="117"/>
      <c r="N72" s="117"/>
      <c r="O72" s="117"/>
      <c r="P72" s="117"/>
      <c r="Q72" s="117"/>
      <c r="R72" s="117"/>
    </row>
    <row r="73" spans="1:20" s="70" customFormat="1" ht="18" hidden="1" customHeight="1">
      <c r="A73" s="69">
        <v>1.7</v>
      </c>
      <c r="B73" s="236"/>
      <c r="C73" s="224"/>
      <c r="D73" s="224">
        <f>+'Dramakan hosqer'!D85</f>
        <v>0</v>
      </c>
      <c r="E73" s="225">
        <f t="shared" si="2"/>
        <v>0</v>
      </c>
      <c r="F73" s="224"/>
      <c r="G73" s="56" t="s">
        <v>267</v>
      </c>
      <c r="H73" s="107"/>
      <c r="I73" s="107"/>
      <c r="J73" s="111"/>
      <c r="K73" s="111"/>
      <c r="L73" s="111"/>
      <c r="M73" s="111"/>
      <c r="N73" s="117"/>
      <c r="O73" s="117"/>
      <c r="P73" s="117"/>
      <c r="Q73" s="117"/>
      <c r="R73" s="117"/>
      <c r="S73" s="117"/>
      <c r="T73" s="117"/>
    </row>
    <row r="74" spans="1:20" s="70" customFormat="1" ht="39.75" hidden="1" customHeight="1">
      <c r="A74" s="69">
        <v>2</v>
      </c>
      <c r="B74" s="235" t="s">
        <v>86</v>
      </c>
      <c r="C74" s="225">
        <f>SUM(C75:C77)</f>
        <v>0</v>
      </c>
      <c r="D74" s="225">
        <f>SUM(D75:D77)</f>
        <v>0</v>
      </c>
      <c r="E74" s="225">
        <f t="shared" si="2"/>
        <v>0</v>
      </c>
      <c r="F74" s="224"/>
      <c r="G74" s="98"/>
      <c r="H74" s="107"/>
      <c r="I74" s="107"/>
      <c r="J74" s="111"/>
      <c r="K74" s="111"/>
      <c r="L74" s="111"/>
      <c r="M74" s="111"/>
      <c r="N74" s="117"/>
      <c r="O74" s="117"/>
      <c r="P74" s="117"/>
      <c r="Q74" s="117"/>
      <c r="R74" s="117"/>
      <c r="S74" s="117"/>
      <c r="T74" s="117"/>
    </row>
    <row r="75" spans="1:20" s="88" customFormat="1" ht="18.75" hidden="1" customHeight="1">
      <c r="A75" s="69">
        <v>2.1</v>
      </c>
      <c r="B75" s="234" t="s">
        <v>60</v>
      </c>
      <c r="C75" s="224"/>
      <c r="D75" s="225">
        <f>+'Dramakan hosqer'!D87</f>
        <v>0</v>
      </c>
      <c r="E75" s="225">
        <f t="shared" si="2"/>
        <v>0</v>
      </c>
      <c r="F75" s="224"/>
      <c r="G75" s="155"/>
      <c r="H75" s="107"/>
      <c r="I75" s="107"/>
      <c r="J75" s="95"/>
      <c r="K75" s="95"/>
      <c r="L75" s="95"/>
      <c r="M75" s="95"/>
      <c r="N75" s="95"/>
      <c r="O75" s="87"/>
      <c r="P75" s="87"/>
      <c r="Q75" s="87"/>
    </row>
    <row r="76" spans="1:20" s="57" customFormat="1" ht="19.5" hidden="1" customHeight="1">
      <c r="A76" s="69">
        <v>2.2000000000000002</v>
      </c>
      <c r="B76" s="234" t="s">
        <v>59</v>
      </c>
      <c r="C76" s="224"/>
      <c r="D76" s="225">
        <f>+'Dramakan hosqer'!D88</f>
        <v>0</v>
      </c>
      <c r="E76" s="225">
        <f t="shared" si="2"/>
        <v>0</v>
      </c>
      <c r="F76" s="224"/>
      <c r="G76" s="98"/>
      <c r="H76" s="107"/>
      <c r="I76" s="107"/>
      <c r="J76" s="111"/>
      <c r="K76" s="111"/>
      <c r="L76" s="111"/>
      <c r="M76" s="111"/>
      <c r="N76" s="117"/>
      <c r="O76" s="117"/>
      <c r="P76" s="117"/>
      <c r="Q76" s="117"/>
      <c r="R76" s="117"/>
      <c r="S76" s="117"/>
      <c r="T76" s="117"/>
    </row>
    <row r="77" spans="1:20" s="57" customFormat="1" ht="37.5" hidden="1" customHeight="1">
      <c r="A77" s="69">
        <v>2.2999999999999998</v>
      </c>
      <c r="B77" s="234" t="s">
        <v>48</v>
      </c>
      <c r="C77" s="224"/>
      <c r="D77" s="225">
        <f>+'Dramakan hosqer'!D89</f>
        <v>0</v>
      </c>
      <c r="E77" s="225">
        <f t="shared" si="2"/>
        <v>0</v>
      </c>
      <c r="F77" s="224"/>
      <c r="G77" s="98"/>
      <c r="H77" s="107"/>
      <c r="I77" s="107"/>
      <c r="J77" s="111"/>
      <c r="K77" s="111"/>
      <c r="L77" s="111"/>
      <c r="M77" s="111"/>
      <c r="N77" s="117"/>
      <c r="O77" s="117"/>
      <c r="P77" s="117"/>
      <c r="Q77" s="117"/>
      <c r="R77" s="117"/>
      <c r="S77" s="117"/>
      <c r="T77" s="117"/>
    </row>
    <row r="78" spans="1:20" s="57" customFormat="1" ht="38.25" hidden="1" customHeight="1">
      <c r="A78" s="149" t="s">
        <v>56</v>
      </c>
      <c r="B78" s="12" t="s">
        <v>127</v>
      </c>
      <c r="C78" s="233">
        <f>SUM(C79:C80)</f>
        <v>0</v>
      </c>
      <c r="D78" s="233">
        <f>SUM(D79:D80)</f>
        <v>0</v>
      </c>
      <c r="E78" s="233">
        <f t="shared" ref="E78:E81" si="3">D78-C78</f>
        <v>0</v>
      </c>
      <c r="F78" s="214"/>
      <c r="G78" s="98"/>
      <c r="H78" s="107"/>
      <c r="I78" s="107"/>
      <c r="J78" s="111"/>
      <c r="K78" s="111"/>
      <c r="L78" s="111"/>
      <c r="M78" s="111"/>
      <c r="N78" s="117"/>
      <c r="O78" s="117"/>
      <c r="P78" s="117"/>
      <c r="Q78" s="117"/>
      <c r="R78" s="117"/>
      <c r="S78" s="117"/>
      <c r="T78" s="117"/>
    </row>
    <row r="79" spans="1:20" s="57" customFormat="1" ht="18" hidden="1" customHeight="1">
      <c r="A79" s="69">
        <v>1</v>
      </c>
      <c r="B79" s="230" t="str">
        <f>+'Dramakan hosqer'!B91</f>
        <v>պարգևատրման գծով</v>
      </c>
      <c r="C79" s="224"/>
      <c r="D79" s="224">
        <f>+'Dramakan hosqer'!D91</f>
        <v>0</v>
      </c>
      <c r="E79" s="224">
        <f>D79-C79</f>
        <v>0</v>
      </c>
      <c r="F79" s="224"/>
      <c r="G79" s="98"/>
      <c r="H79" s="107"/>
      <c r="I79" s="107"/>
      <c r="J79" s="111"/>
      <c r="K79" s="111"/>
      <c r="L79" s="111"/>
      <c r="M79" s="111"/>
      <c r="N79" s="117"/>
      <c r="O79" s="117"/>
      <c r="P79" s="117"/>
      <c r="Q79" s="117"/>
      <c r="R79" s="117"/>
      <c r="S79" s="117"/>
      <c r="T79" s="117"/>
    </row>
    <row r="80" spans="1:20" s="68" customFormat="1" ht="18" hidden="1" customHeight="1">
      <c r="A80" s="69">
        <v>2</v>
      </c>
      <c r="B80" s="230">
        <f>+'Dramakan hosqer'!B92</f>
        <v>0</v>
      </c>
      <c r="C80" s="224"/>
      <c r="D80" s="224">
        <f>+'Dramakan hosqer'!D92</f>
        <v>0</v>
      </c>
      <c r="E80" s="224">
        <f>D80-C80</f>
        <v>0</v>
      </c>
      <c r="F80" s="224"/>
      <c r="G80" s="98"/>
      <c r="H80" s="107"/>
      <c r="I80" s="107"/>
      <c r="J80" s="97"/>
      <c r="K80" s="97"/>
      <c r="L80" s="97"/>
      <c r="M80" s="97"/>
      <c r="N80" s="93"/>
      <c r="O80" s="93"/>
      <c r="P80" s="93"/>
      <c r="Q80" s="93"/>
      <c r="R80" s="93"/>
      <c r="S80" s="93"/>
      <c r="T80" s="93"/>
    </row>
    <row r="81" spans="1:20" s="38" customFormat="1" ht="43.5" customHeight="1">
      <c r="A81" s="11" t="s">
        <v>36</v>
      </c>
      <c r="B81" s="12" t="s">
        <v>37</v>
      </c>
      <c r="C81" s="233">
        <f>C6+C7-C21</f>
        <v>167.90000000000873</v>
      </c>
      <c r="D81" s="233">
        <f>D6+D7-D21</f>
        <v>356.60000000000582</v>
      </c>
      <c r="E81" s="233">
        <f t="shared" si="3"/>
        <v>188.69999999999709</v>
      </c>
      <c r="F81" s="214"/>
      <c r="G81" s="126"/>
      <c r="H81" s="107"/>
      <c r="I81" s="107"/>
      <c r="J81" s="113"/>
      <c r="K81" s="113"/>
      <c r="L81" s="113"/>
      <c r="M81" s="113"/>
      <c r="N81" s="119"/>
      <c r="O81" s="119"/>
      <c r="P81" s="119"/>
      <c r="Q81" s="119"/>
      <c r="R81" s="119"/>
      <c r="S81" s="119"/>
      <c r="T81" s="119"/>
    </row>
    <row r="82" spans="1:20" s="21" customFormat="1" ht="46.5" customHeight="1">
      <c r="A82" s="19"/>
      <c r="B82" s="19"/>
      <c r="C82" s="19"/>
      <c r="D82" s="19"/>
      <c r="E82" s="19"/>
      <c r="F82" s="19"/>
      <c r="G82" s="122"/>
      <c r="H82" s="107"/>
      <c r="I82" s="107"/>
      <c r="J82" s="108"/>
      <c r="K82" s="108"/>
      <c r="L82" s="108"/>
      <c r="M82" s="108"/>
      <c r="N82" s="115"/>
      <c r="O82" s="115"/>
      <c r="P82" s="115"/>
      <c r="Q82" s="115"/>
      <c r="R82" s="115"/>
      <c r="S82" s="115"/>
      <c r="T82" s="115"/>
    </row>
    <row r="83" spans="1:20" s="21" customFormat="1" ht="25.5" customHeight="1">
      <c r="B83" s="17" t="s">
        <v>2</v>
      </c>
      <c r="C83" s="19"/>
      <c r="D83" s="550" t="str">
        <f>+'Ekamut-caxs'!C82</f>
        <v>Լ․ Ուլիխանյան</v>
      </c>
      <c r="E83" s="547"/>
      <c r="F83" s="113"/>
      <c r="G83" s="122"/>
      <c r="H83" s="107"/>
      <c r="I83" s="107"/>
      <c r="J83" s="108"/>
      <c r="K83" s="108"/>
      <c r="L83" s="108"/>
      <c r="M83" s="108"/>
      <c r="N83" s="115"/>
      <c r="O83" s="115"/>
      <c r="P83" s="115"/>
      <c r="Q83" s="115"/>
      <c r="R83" s="115"/>
      <c r="S83" s="115"/>
      <c r="T83" s="115"/>
    </row>
    <row r="84" spans="1:20" ht="13.5" customHeight="1">
      <c r="A84" s="21"/>
      <c r="B84" s="21" t="s">
        <v>4</v>
      </c>
      <c r="C84" s="21"/>
      <c r="D84" s="549" t="s">
        <v>92</v>
      </c>
      <c r="E84" s="549"/>
      <c r="F84" s="287"/>
    </row>
    <row r="85" spans="1:20" s="18" customFormat="1" ht="22.5" customHeight="1">
      <c r="A85" s="19"/>
      <c r="B85" s="38" t="s">
        <v>6</v>
      </c>
      <c r="C85" s="19"/>
      <c r="D85" s="547" t="str">
        <f>+'Ekamut-caxs'!C84</f>
        <v>Ա․ Սողոմոնյան</v>
      </c>
      <c r="E85" s="547"/>
      <c r="F85" s="113"/>
      <c r="G85" s="120"/>
      <c r="H85" s="107"/>
      <c r="I85" s="107"/>
      <c r="J85" s="107"/>
      <c r="K85" s="107"/>
      <c r="L85" s="107"/>
      <c r="M85" s="107"/>
      <c r="N85" s="114"/>
      <c r="O85" s="114"/>
      <c r="P85" s="114"/>
      <c r="Q85" s="114"/>
      <c r="R85" s="114"/>
      <c r="S85" s="114"/>
      <c r="T85" s="114"/>
    </row>
    <row r="86" spans="1:20" s="18" customFormat="1" ht="12" customHeight="1">
      <c r="A86" s="19"/>
      <c r="B86" s="19"/>
      <c r="C86" s="19"/>
      <c r="D86" s="549" t="s">
        <v>92</v>
      </c>
      <c r="E86" s="549"/>
      <c r="F86" s="287"/>
      <c r="G86" s="120"/>
      <c r="H86" s="107"/>
      <c r="I86" s="107"/>
      <c r="J86" s="107"/>
      <c r="K86" s="107"/>
      <c r="L86" s="107"/>
      <c r="M86" s="107"/>
      <c r="N86" s="114"/>
      <c r="O86" s="114"/>
      <c r="P86" s="114"/>
      <c r="Q86" s="114"/>
      <c r="R86" s="114"/>
      <c r="S86" s="114"/>
      <c r="T86" s="114"/>
    </row>
    <row r="87" spans="1:20" s="18" customFormat="1">
      <c r="A87" s="19"/>
      <c r="B87" s="147" t="s">
        <v>1</v>
      </c>
      <c r="C87" s="19"/>
      <c r="D87" s="19"/>
      <c r="E87" s="19"/>
      <c r="F87" s="19"/>
      <c r="G87" s="120"/>
      <c r="H87" s="107"/>
      <c r="I87" s="107"/>
      <c r="J87" s="107"/>
      <c r="K87" s="107"/>
      <c r="L87" s="107"/>
      <c r="M87" s="107"/>
      <c r="N87" s="114"/>
      <c r="O87" s="114"/>
      <c r="P87" s="114"/>
      <c r="Q87" s="114"/>
      <c r="R87" s="114"/>
      <c r="S87" s="114"/>
      <c r="T87" s="114"/>
    </row>
    <row r="88" spans="1:20" s="18" customFormat="1">
      <c r="G88" s="120"/>
      <c r="H88" s="107"/>
      <c r="I88" s="107"/>
      <c r="J88" s="107"/>
      <c r="K88" s="107"/>
      <c r="L88" s="107"/>
      <c r="M88" s="107"/>
      <c r="N88" s="114"/>
      <c r="O88" s="114"/>
      <c r="P88" s="114"/>
      <c r="Q88" s="114"/>
      <c r="R88" s="114"/>
      <c r="S88" s="114"/>
      <c r="T88" s="114"/>
    </row>
    <row r="89" spans="1:20" s="18" customFormat="1">
      <c r="G89" s="120"/>
      <c r="H89" s="107"/>
      <c r="I89" s="107"/>
      <c r="J89" s="107"/>
      <c r="K89" s="107"/>
      <c r="L89" s="107"/>
      <c r="M89" s="107"/>
      <c r="N89" s="114"/>
      <c r="O89" s="114"/>
      <c r="P89" s="114"/>
      <c r="Q89" s="114"/>
      <c r="R89" s="114"/>
      <c r="S89" s="114"/>
      <c r="T89" s="114"/>
    </row>
    <row r="90" spans="1:20" s="18" customFormat="1">
      <c r="G90" s="120"/>
      <c r="H90" s="107"/>
      <c r="I90" s="107"/>
      <c r="J90" s="107"/>
      <c r="K90" s="107"/>
      <c r="L90" s="107"/>
      <c r="M90" s="107"/>
      <c r="N90" s="114"/>
      <c r="O90" s="114"/>
      <c r="P90" s="114"/>
      <c r="Q90" s="114"/>
      <c r="R90" s="114"/>
      <c r="S90" s="114"/>
      <c r="T90" s="114"/>
    </row>
    <row r="91" spans="1:20" s="18" customFormat="1">
      <c r="G91" s="120"/>
      <c r="H91" s="107"/>
      <c r="I91" s="107"/>
      <c r="J91" s="107"/>
      <c r="K91" s="107"/>
      <c r="L91" s="107"/>
      <c r="M91" s="107"/>
      <c r="N91" s="114"/>
      <c r="O91" s="114"/>
      <c r="P91" s="114"/>
      <c r="Q91" s="114"/>
      <c r="R91" s="114"/>
      <c r="S91" s="114"/>
      <c r="T91" s="114"/>
    </row>
    <row r="92" spans="1:20" s="18" customFormat="1">
      <c r="G92" s="120"/>
      <c r="H92" s="107"/>
      <c r="I92" s="107"/>
      <c r="J92" s="107"/>
      <c r="K92" s="107"/>
      <c r="L92" s="107"/>
      <c r="M92" s="107"/>
      <c r="N92" s="114"/>
      <c r="O92" s="114"/>
      <c r="P92" s="114"/>
      <c r="Q92" s="114"/>
      <c r="R92" s="114"/>
      <c r="S92" s="114"/>
      <c r="T92" s="114"/>
    </row>
    <row r="93" spans="1:20" s="18" customFormat="1">
      <c r="G93" s="120"/>
      <c r="H93" s="107"/>
      <c r="I93" s="107"/>
      <c r="J93" s="107"/>
      <c r="K93" s="107"/>
      <c r="L93" s="107"/>
      <c r="M93" s="107"/>
      <c r="N93" s="114"/>
      <c r="O93" s="114"/>
      <c r="P93" s="114"/>
      <c r="Q93" s="114"/>
      <c r="R93" s="114"/>
      <c r="S93" s="114"/>
      <c r="T93" s="114"/>
    </row>
    <row r="94" spans="1:20" s="18" customFormat="1">
      <c r="G94" s="120"/>
      <c r="H94" s="107"/>
      <c r="I94" s="107"/>
      <c r="J94" s="107"/>
      <c r="K94" s="107"/>
      <c r="L94" s="107"/>
      <c r="M94" s="107"/>
      <c r="N94" s="114"/>
      <c r="O94" s="114"/>
      <c r="P94" s="114"/>
      <c r="Q94" s="114"/>
      <c r="R94" s="114"/>
      <c r="S94" s="114"/>
      <c r="T94" s="114"/>
    </row>
    <row r="95" spans="1:20" s="18" customFormat="1">
      <c r="G95" s="120"/>
      <c r="H95" s="107"/>
      <c r="I95" s="107"/>
      <c r="J95" s="107"/>
      <c r="K95" s="107"/>
      <c r="L95" s="107"/>
      <c r="M95" s="107"/>
      <c r="N95" s="114"/>
      <c r="O95" s="114"/>
      <c r="P95" s="114"/>
      <c r="Q95" s="114"/>
      <c r="R95" s="114"/>
      <c r="S95" s="114"/>
      <c r="T95" s="114"/>
    </row>
    <row r="96" spans="1:20" s="18" customFormat="1">
      <c r="G96" s="120"/>
      <c r="H96" s="107"/>
      <c r="I96" s="107"/>
      <c r="J96" s="107"/>
      <c r="K96" s="107"/>
      <c r="L96" s="107"/>
      <c r="M96" s="107"/>
      <c r="N96" s="114"/>
      <c r="O96" s="114"/>
      <c r="P96" s="114"/>
      <c r="Q96" s="114"/>
      <c r="R96" s="114"/>
      <c r="S96" s="114"/>
      <c r="T96" s="114"/>
    </row>
    <row r="97" spans="7:20" s="18" customFormat="1">
      <c r="G97" s="120"/>
      <c r="H97" s="107"/>
      <c r="I97" s="107"/>
      <c r="J97" s="107"/>
      <c r="K97" s="107"/>
      <c r="L97" s="107"/>
      <c r="M97" s="107"/>
      <c r="N97" s="114"/>
      <c r="O97" s="114"/>
      <c r="P97" s="114"/>
      <c r="Q97" s="114"/>
      <c r="R97" s="114"/>
      <c r="S97" s="114"/>
      <c r="T97" s="114"/>
    </row>
    <row r="98" spans="7:20" s="18" customFormat="1">
      <c r="G98" s="120"/>
      <c r="H98" s="107"/>
      <c r="I98" s="107"/>
      <c r="J98" s="107"/>
      <c r="K98" s="107"/>
      <c r="L98" s="107"/>
      <c r="M98" s="107"/>
      <c r="N98" s="114"/>
      <c r="O98" s="114"/>
      <c r="P98" s="114"/>
      <c r="Q98" s="114"/>
      <c r="R98" s="114"/>
      <c r="S98" s="114"/>
      <c r="T98" s="114"/>
    </row>
    <row r="99" spans="7:20" s="18" customFormat="1">
      <c r="G99" s="120"/>
      <c r="H99" s="107"/>
      <c r="I99" s="107"/>
      <c r="J99" s="107"/>
      <c r="K99" s="107"/>
      <c r="L99" s="107"/>
      <c r="M99" s="107"/>
      <c r="N99" s="114"/>
      <c r="O99" s="114"/>
      <c r="P99" s="114"/>
      <c r="Q99" s="114"/>
      <c r="R99" s="114"/>
      <c r="S99" s="114"/>
      <c r="T99" s="114"/>
    </row>
    <row r="100" spans="7:20" s="18" customFormat="1">
      <c r="G100" s="120"/>
      <c r="H100" s="107"/>
      <c r="I100" s="107"/>
      <c r="J100" s="107"/>
      <c r="K100" s="107"/>
      <c r="L100" s="107"/>
      <c r="M100" s="107"/>
      <c r="N100" s="114"/>
      <c r="O100" s="114"/>
      <c r="P100" s="114"/>
      <c r="Q100" s="114"/>
      <c r="R100" s="114"/>
      <c r="S100" s="114"/>
      <c r="T100" s="114"/>
    </row>
    <row r="101" spans="7:20" s="18" customFormat="1">
      <c r="G101" s="120"/>
      <c r="H101" s="107"/>
      <c r="I101" s="107"/>
      <c r="J101" s="107"/>
      <c r="K101" s="107"/>
      <c r="L101" s="107"/>
      <c r="M101" s="107"/>
      <c r="N101" s="114"/>
      <c r="O101" s="114"/>
      <c r="P101" s="114"/>
      <c r="Q101" s="114"/>
      <c r="R101" s="114"/>
      <c r="S101" s="114"/>
      <c r="T101" s="114"/>
    </row>
    <row r="102" spans="7:20" s="18" customFormat="1">
      <c r="G102" s="120"/>
      <c r="H102" s="107"/>
      <c r="I102" s="107"/>
      <c r="J102" s="107"/>
      <c r="K102" s="107"/>
      <c r="L102" s="107"/>
      <c r="M102" s="107"/>
      <c r="N102" s="114"/>
      <c r="O102" s="114"/>
      <c r="P102" s="114"/>
      <c r="Q102" s="114"/>
      <c r="R102" s="114"/>
      <c r="S102" s="114"/>
      <c r="T102" s="114"/>
    </row>
    <row r="103" spans="7:20" s="18" customFormat="1">
      <c r="G103" s="120"/>
      <c r="H103" s="107"/>
      <c r="I103" s="107"/>
      <c r="J103" s="107"/>
      <c r="K103" s="107"/>
      <c r="L103" s="107"/>
      <c r="M103" s="107"/>
      <c r="N103" s="114"/>
      <c r="O103" s="114"/>
      <c r="P103" s="114"/>
      <c r="Q103" s="114"/>
      <c r="R103" s="114"/>
      <c r="S103" s="114"/>
      <c r="T103" s="114"/>
    </row>
    <row r="104" spans="7:20" s="18" customFormat="1">
      <c r="G104" s="120"/>
      <c r="H104" s="107"/>
      <c r="I104" s="107"/>
      <c r="J104" s="107"/>
      <c r="K104" s="107"/>
      <c r="L104" s="107"/>
      <c r="M104" s="107"/>
      <c r="N104" s="114"/>
      <c r="O104" s="114"/>
      <c r="P104" s="114"/>
      <c r="Q104" s="114"/>
      <c r="R104" s="114"/>
      <c r="S104" s="114"/>
      <c r="T104" s="114"/>
    </row>
    <row r="105" spans="7:20" s="18" customFormat="1">
      <c r="G105" s="120"/>
      <c r="H105" s="107"/>
      <c r="I105" s="107"/>
      <c r="J105" s="107"/>
      <c r="K105" s="107"/>
      <c r="L105" s="107"/>
      <c r="M105" s="107"/>
      <c r="N105" s="114"/>
      <c r="O105" s="114"/>
      <c r="P105" s="114"/>
      <c r="Q105" s="114"/>
      <c r="R105" s="114"/>
      <c r="S105" s="114"/>
      <c r="T105" s="114"/>
    </row>
    <row r="106" spans="7:20" s="18" customFormat="1">
      <c r="G106" s="120"/>
      <c r="H106" s="107"/>
      <c r="I106" s="107"/>
      <c r="J106" s="107"/>
      <c r="K106" s="107"/>
      <c r="L106" s="107"/>
      <c r="M106" s="107"/>
      <c r="N106" s="114"/>
      <c r="O106" s="114"/>
      <c r="P106" s="114"/>
      <c r="Q106" s="114"/>
      <c r="R106" s="114"/>
      <c r="S106" s="114"/>
      <c r="T106" s="114"/>
    </row>
    <row r="107" spans="7:20" s="18" customFormat="1">
      <c r="G107" s="120"/>
      <c r="H107" s="107"/>
      <c r="I107" s="107"/>
      <c r="J107" s="107"/>
      <c r="K107" s="107"/>
      <c r="L107" s="107"/>
      <c r="M107" s="107"/>
      <c r="N107" s="114"/>
      <c r="O107" s="114"/>
      <c r="P107" s="114"/>
      <c r="Q107" s="114"/>
      <c r="R107" s="114"/>
      <c r="S107" s="114"/>
      <c r="T107" s="114"/>
    </row>
    <row r="108" spans="7:20" s="18" customFormat="1">
      <c r="G108" s="120"/>
      <c r="H108" s="107"/>
      <c r="I108" s="107"/>
      <c r="J108" s="107"/>
      <c r="K108" s="107"/>
      <c r="L108" s="107"/>
      <c r="M108" s="107"/>
      <c r="N108" s="114"/>
      <c r="O108" s="114"/>
      <c r="P108" s="114"/>
      <c r="Q108" s="114"/>
      <c r="R108" s="114"/>
      <c r="S108" s="114"/>
      <c r="T108" s="114"/>
    </row>
    <row r="109" spans="7:20" s="18" customFormat="1">
      <c r="G109" s="120"/>
      <c r="H109" s="107"/>
      <c r="I109" s="107"/>
      <c r="J109" s="107"/>
      <c r="K109" s="107"/>
      <c r="L109" s="107"/>
      <c r="M109" s="107"/>
      <c r="N109" s="114"/>
      <c r="O109" s="114"/>
      <c r="P109" s="114"/>
      <c r="Q109" s="114"/>
      <c r="R109" s="114"/>
      <c r="S109" s="114"/>
      <c r="T109" s="114"/>
    </row>
    <row r="110" spans="7:20" s="18" customFormat="1">
      <c r="G110" s="120"/>
      <c r="H110" s="107"/>
      <c r="I110" s="107"/>
      <c r="J110" s="107"/>
      <c r="K110" s="107"/>
      <c r="L110" s="107"/>
      <c r="M110" s="107"/>
      <c r="N110" s="114"/>
      <c r="O110" s="114"/>
      <c r="P110" s="114"/>
      <c r="Q110" s="114"/>
      <c r="R110" s="114"/>
      <c r="S110" s="114"/>
      <c r="T110" s="114"/>
    </row>
    <row r="111" spans="7:20" s="18" customFormat="1">
      <c r="G111" s="120"/>
      <c r="H111" s="107"/>
      <c r="I111" s="107"/>
      <c r="J111" s="107"/>
      <c r="K111" s="107"/>
      <c r="L111" s="107"/>
      <c r="M111" s="107"/>
      <c r="N111" s="114"/>
      <c r="O111" s="114"/>
      <c r="P111" s="114"/>
      <c r="Q111" s="114"/>
      <c r="R111" s="114"/>
      <c r="S111" s="114"/>
      <c r="T111" s="114"/>
    </row>
    <row r="112" spans="7:20" s="18" customFormat="1">
      <c r="G112" s="120"/>
      <c r="H112" s="107"/>
      <c r="I112" s="107"/>
      <c r="J112" s="107"/>
      <c r="K112" s="107"/>
      <c r="L112" s="107"/>
      <c r="M112" s="107"/>
      <c r="N112" s="114"/>
      <c r="O112" s="114"/>
      <c r="P112" s="114"/>
      <c r="Q112" s="114"/>
      <c r="R112" s="114"/>
      <c r="S112" s="114"/>
      <c r="T112" s="114"/>
    </row>
    <row r="113" spans="7:20" s="18" customFormat="1">
      <c r="G113" s="120"/>
      <c r="H113" s="107"/>
      <c r="I113" s="107"/>
      <c r="J113" s="107"/>
      <c r="K113" s="107"/>
      <c r="L113" s="107"/>
      <c r="M113" s="107"/>
      <c r="N113" s="114"/>
      <c r="O113" s="114"/>
      <c r="P113" s="114"/>
      <c r="Q113" s="114"/>
      <c r="R113" s="114"/>
      <c r="S113" s="114"/>
      <c r="T113" s="114"/>
    </row>
    <row r="114" spans="7:20" s="18" customFormat="1">
      <c r="G114" s="120"/>
      <c r="H114" s="107"/>
      <c r="I114" s="107"/>
      <c r="J114" s="107"/>
      <c r="K114" s="107"/>
      <c r="L114" s="107"/>
      <c r="M114" s="107"/>
      <c r="N114" s="114"/>
      <c r="O114" s="114"/>
      <c r="P114" s="114"/>
      <c r="Q114" s="114"/>
      <c r="R114" s="114"/>
      <c r="S114" s="114"/>
      <c r="T114" s="114"/>
    </row>
    <row r="115" spans="7:20" s="18" customFormat="1">
      <c r="G115" s="120"/>
      <c r="H115" s="107"/>
      <c r="I115" s="107"/>
      <c r="J115" s="107"/>
      <c r="K115" s="107"/>
      <c r="L115" s="107"/>
      <c r="M115" s="107"/>
      <c r="N115" s="114"/>
      <c r="O115" s="114"/>
      <c r="P115" s="114"/>
      <c r="Q115" s="114"/>
      <c r="R115" s="114"/>
      <c r="S115" s="114"/>
      <c r="T115" s="114"/>
    </row>
    <row r="116" spans="7:20" s="18" customFormat="1">
      <c r="G116" s="120"/>
      <c r="H116" s="107"/>
      <c r="I116" s="107"/>
      <c r="J116" s="107"/>
      <c r="K116" s="107"/>
      <c r="L116" s="107"/>
      <c r="M116" s="107"/>
      <c r="N116" s="114"/>
      <c r="O116" s="114"/>
      <c r="P116" s="114"/>
      <c r="Q116" s="114"/>
      <c r="R116" s="114"/>
      <c r="S116" s="114"/>
      <c r="T116" s="114"/>
    </row>
    <row r="117" spans="7:20" s="18" customFormat="1">
      <c r="G117" s="120"/>
      <c r="H117" s="107"/>
      <c r="I117" s="107"/>
      <c r="J117" s="107"/>
      <c r="K117" s="107"/>
      <c r="L117" s="107"/>
      <c r="M117" s="107"/>
      <c r="N117" s="114"/>
      <c r="O117" s="114"/>
      <c r="P117" s="114"/>
      <c r="Q117" s="114"/>
      <c r="R117" s="114"/>
      <c r="S117" s="114"/>
      <c r="T117" s="114"/>
    </row>
    <row r="118" spans="7:20" s="18" customFormat="1">
      <c r="G118" s="120"/>
      <c r="H118" s="107"/>
      <c r="I118" s="107"/>
      <c r="J118" s="107"/>
      <c r="K118" s="107"/>
      <c r="L118" s="107"/>
      <c r="M118" s="107"/>
      <c r="N118" s="114"/>
      <c r="O118" s="114"/>
      <c r="P118" s="114"/>
      <c r="Q118" s="114"/>
      <c r="R118" s="114"/>
      <c r="S118" s="114"/>
      <c r="T118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V85"/>
  <sheetViews>
    <sheetView view="pageBreakPreview" workbookViewId="0">
      <selection activeCell="E76" sqref="E76"/>
    </sheetView>
  </sheetViews>
  <sheetFormatPr defaultColWidth="9.140625" defaultRowHeight="13.5"/>
  <cols>
    <col min="1" max="1" width="4.85546875" style="12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62" customFormat="1" ht="22.5" customHeight="1">
      <c r="A1" s="557" t="s">
        <v>67</v>
      </c>
      <c r="B1" s="557"/>
      <c r="C1" s="557"/>
      <c r="D1" s="557"/>
      <c r="E1" s="557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</row>
    <row r="2" spans="1:22" s="128" customFormat="1" ht="33" customHeight="1">
      <c r="A2" s="558" t="str">
        <f>+'Ekamut-caxs'!A16:D16</f>
        <v xml:space="preserve">«Երևանի Նոր Նորք վարչական շրջանի Ս․ Ասլամազյանի անվան թիվ 1 երաժշտական դպրոց» ՀՈԱԿ-ի  </v>
      </c>
      <c r="B2" s="559"/>
      <c r="C2" s="559"/>
      <c r="D2" s="559"/>
      <c r="E2" s="559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8" customFormat="1" ht="24" customHeight="1">
      <c r="A3" s="560" t="s">
        <v>131</v>
      </c>
      <c r="B3" s="560"/>
      <c r="C3" s="560"/>
      <c r="D3" s="560"/>
      <c r="E3" s="56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6" customFormat="1" ht="16.5" customHeight="1">
      <c r="A4" s="561" t="s">
        <v>279</v>
      </c>
      <c r="B4" s="561"/>
      <c r="C4" s="561"/>
      <c r="D4" s="561"/>
      <c r="E4" s="561"/>
      <c r="F4" s="163"/>
      <c r="G4" s="164"/>
      <c r="H4" s="164"/>
      <c r="I4" s="164"/>
      <c r="J4" s="164"/>
      <c r="K4" s="164"/>
      <c r="L4" s="164"/>
      <c r="M4" s="165"/>
      <c r="N4" s="165"/>
      <c r="O4" s="165"/>
      <c r="P4" s="165"/>
      <c r="Q4" s="165"/>
      <c r="R4" s="165"/>
      <c r="S4" s="165"/>
      <c r="T4" s="165"/>
      <c r="U4" s="165"/>
      <c r="V4" s="165"/>
    </row>
    <row r="5" spans="1:22" ht="13.5" customHeight="1">
      <c r="D5" s="167"/>
      <c r="E5" s="167" t="s">
        <v>123</v>
      </c>
    </row>
    <row r="6" spans="1:22" s="172" customFormat="1" ht="56.25" customHeight="1">
      <c r="A6" s="168" t="s">
        <v>3</v>
      </c>
      <c r="B6" s="169" t="s">
        <v>132</v>
      </c>
      <c r="C6" s="168" t="s">
        <v>133</v>
      </c>
      <c r="D6" s="168" t="s">
        <v>134</v>
      </c>
      <c r="E6" s="170" t="s">
        <v>135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</row>
    <row r="7" spans="1:22" s="128" customFormat="1" ht="21.75" customHeight="1">
      <c r="A7" s="552" t="s">
        <v>136</v>
      </c>
      <c r="B7" s="553"/>
      <c r="C7" s="553"/>
      <c r="D7" s="197"/>
      <c r="E7" s="197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54" customFormat="1" ht="21.75" customHeight="1">
      <c r="A8" s="173">
        <v>1</v>
      </c>
      <c r="B8" s="174" t="s">
        <v>137</v>
      </c>
      <c r="C8" s="173"/>
      <c r="D8" s="175">
        <f>SUM(D9:D29)</f>
        <v>0</v>
      </c>
      <c r="E8" s="176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7">
        <v>1.1000000000000001</v>
      </c>
      <c r="B9" s="178" t="s">
        <v>138</v>
      </c>
      <c r="C9" s="177" t="s">
        <v>139</v>
      </c>
      <c r="D9" s="30"/>
      <c r="E9" s="30"/>
    </row>
    <row r="10" spans="1:22" ht="27" customHeight="1">
      <c r="A10" s="177">
        <v>1.2</v>
      </c>
      <c r="B10" s="178" t="s">
        <v>140</v>
      </c>
      <c r="C10" s="177" t="s">
        <v>141</v>
      </c>
      <c r="D10" s="30"/>
      <c r="E10" s="30"/>
    </row>
    <row r="11" spans="1:22" ht="27" customHeight="1">
      <c r="A11" s="177">
        <v>1.3</v>
      </c>
      <c r="B11" s="178" t="s">
        <v>142</v>
      </c>
      <c r="C11" s="177" t="s">
        <v>143</v>
      </c>
      <c r="D11" s="30"/>
      <c r="E11" s="30"/>
    </row>
    <row r="12" spans="1:22" ht="27" customHeight="1">
      <c r="A12" s="177">
        <v>1.4</v>
      </c>
      <c r="B12" s="179" t="s">
        <v>144</v>
      </c>
      <c r="C12" s="180" t="s">
        <v>145</v>
      </c>
      <c r="D12" s="30"/>
      <c r="E12" s="30"/>
    </row>
    <row r="13" spans="1:22" ht="27" customHeight="1">
      <c r="A13" s="177">
        <v>1.5</v>
      </c>
      <c r="B13" s="179"/>
      <c r="C13" s="177" t="s">
        <v>146</v>
      </c>
      <c r="D13" s="30"/>
      <c r="E13" s="30"/>
    </row>
    <row r="14" spans="1:22" ht="18" customHeight="1">
      <c r="A14" s="177">
        <v>1.6</v>
      </c>
      <c r="B14" s="178" t="s">
        <v>192</v>
      </c>
      <c r="C14" s="177" t="s">
        <v>147</v>
      </c>
      <c r="D14" s="30"/>
      <c r="E14" s="30"/>
    </row>
    <row r="15" spans="1:22" ht="33.75" customHeight="1">
      <c r="A15" s="177">
        <v>1.7</v>
      </c>
      <c r="B15" s="179"/>
      <c r="C15" s="177" t="s">
        <v>169</v>
      </c>
      <c r="D15" s="30"/>
      <c r="E15" s="30"/>
    </row>
    <row r="16" spans="1:22" ht="22.5" customHeight="1">
      <c r="A16" s="177">
        <v>1.8</v>
      </c>
      <c r="B16" s="179"/>
      <c r="C16" s="181" t="s">
        <v>168</v>
      </c>
      <c r="D16" s="30"/>
      <c r="E16" s="30"/>
    </row>
    <row r="17" spans="1:22" ht="18" customHeight="1">
      <c r="A17" s="177">
        <v>1.9</v>
      </c>
      <c r="B17" s="179"/>
      <c r="C17" s="181"/>
      <c r="D17" s="30"/>
      <c r="E17" s="30"/>
    </row>
    <row r="18" spans="1:22" ht="18" customHeight="1">
      <c r="A18" s="182">
        <v>2</v>
      </c>
      <c r="B18" s="179"/>
      <c r="C18" s="181"/>
      <c r="D18" s="30"/>
      <c r="E18" s="30"/>
    </row>
    <row r="19" spans="1:22" ht="18" customHeight="1">
      <c r="A19" s="177">
        <v>2.1</v>
      </c>
      <c r="B19" s="179"/>
      <c r="C19" s="181"/>
      <c r="D19" s="30"/>
      <c r="E19" s="30"/>
    </row>
    <row r="20" spans="1:22" ht="18" customHeight="1">
      <c r="A20" s="177">
        <v>2.2000000000000002</v>
      </c>
      <c r="B20" s="179"/>
      <c r="C20" s="181"/>
      <c r="D20" s="30"/>
      <c r="E20" s="30"/>
    </row>
    <row r="21" spans="1:22" ht="18" customHeight="1">
      <c r="A21" s="177">
        <v>2.2999999999999998</v>
      </c>
      <c r="B21" s="179"/>
      <c r="C21" s="181"/>
      <c r="D21" s="30"/>
      <c r="E21" s="30"/>
    </row>
    <row r="22" spans="1:22" ht="27.75" customHeight="1">
      <c r="A22" s="177">
        <v>2.4</v>
      </c>
      <c r="B22" s="179"/>
      <c r="C22" s="181"/>
      <c r="D22" s="30"/>
      <c r="E22" s="30"/>
    </row>
    <row r="23" spans="1:22" ht="27.75" customHeight="1">
      <c r="A23" s="177">
        <v>2.5</v>
      </c>
      <c r="B23" s="179" t="s">
        <v>148</v>
      </c>
      <c r="C23" s="177" t="s">
        <v>34</v>
      </c>
      <c r="D23" s="30"/>
      <c r="E23" s="30"/>
    </row>
    <row r="24" spans="1:22" ht="27.75" customHeight="1">
      <c r="A24" s="177">
        <v>2.6</v>
      </c>
      <c r="B24" s="179" t="s">
        <v>148</v>
      </c>
      <c r="C24" s="177" t="s">
        <v>47</v>
      </c>
      <c r="D24" s="30"/>
      <c r="E24" s="30"/>
    </row>
    <row r="25" spans="1:22" ht="27.75" customHeight="1">
      <c r="A25" s="177">
        <v>2.7</v>
      </c>
      <c r="B25" s="179" t="s">
        <v>148</v>
      </c>
      <c r="C25" s="177" t="s">
        <v>149</v>
      </c>
      <c r="D25" s="30"/>
      <c r="E25" s="30"/>
    </row>
    <row r="26" spans="1:22" ht="27.75" customHeight="1">
      <c r="A26" s="177">
        <v>2.8</v>
      </c>
      <c r="B26" s="179" t="s">
        <v>148</v>
      </c>
      <c r="C26" s="177" t="s">
        <v>150</v>
      </c>
      <c r="D26" s="30"/>
      <c r="E26" s="30"/>
    </row>
    <row r="27" spans="1:22" ht="27" customHeight="1">
      <c r="A27" s="177">
        <v>2.9</v>
      </c>
      <c r="B27" s="178" t="s">
        <v>151</v>
      </c>
      <c r="C27" s="177" t="s">
        <v>152</v>
      </c>
      <c r="D27" s="30"/>
      <c r="E27" s="30"/>
    </row>
    <row r="28" spans="1:22" ht="26.25" customHeight="1">
      <c r="A28" s="183">
        <v>2.1</v>
      </c>
      <c r="B28" s="179" t="s">
        <v>153</v>
      </c>
      <c r="C28" s="177" t="s">
        <v>154</v>
      </c>
      <c r="D28" s="30"/>
      <c r="E28" s="30"/>
    </row>
    <row r="29" spans="1:22" ht="26.25" customHeight="1">
      <c r="A29" s="183">
        <v>2.11</v>
      </c>
      <c r="B29" s="179"/>
      <c r="C29" s="181" t="s">
        <v>155</v>
      </c>
      <c r="D29" s="30"/>
      <c r="E29" s="30"/>
    </row>
    <row r="30" spans="1:22" s="154" customFormat="1" ht="34.5" customHeight="1">
      <c r="A30" s="173">
        <v>2</v>
      </c>
      <c r="B30" s="184" t="s">
        <v>156</v>
      </c>
      <c r="C30" s="173"/>
      <c r="D30" s="175">
        <f>SUM(D31:D33)</f>
        <v>0</v>
      </c>
      <c r="E30" s="176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7">
        <v>2.1</v>
      </c>
      <c r="B31" s="179"/>
      <c r="C31" s="177" t="s">
        <v>157</v>
      </c>
      <c r="D31" s="30"/>
      <c r="E31" s="30"/>
    </row>
    <row r="32" spans="1:22" ht="21" customHeight="1">
      <c r="A32" s="177">
        <v>2.2000000000000002</v>
      </c>
      <c r="B32" s="179" t="s">
        <v>158</v>
      </c>
      <c r="C32" s="177" t="s">
        <v>159</v>
      </c>
      <c r="D32" s="30"/>
      <c r="E32" s="30"/>
    </row>
    <row r="33" spans="1:22" ht="26.25" customHeight="1">
      <c r="A33" s="177">
        <v>2.2999999999999998</v>
      </c>
      <c r="B33" s="179" t="s">
        <v>158</v>
      </c>
      <c r="C33" s="177" t="s">
        <v>160</v>
      </c>
      <c r="D33" s="30"/>
      <c r="E33" s="185"/>
    </row>
    <row r="34" spans="1:22" s="162" customFormat="1" ht="21.75" customHeight="1">
      <c r="A34" s="59"/>
      <c r="B34" s="186" t="s">
        <v>69</v>
      </c>
      <c r="C34" s="187"/>
      <c r="D34" s="188">
        <f>D8+D30</f>
        <v>0</v>
      </c>
      <c r="E34" s="189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</row>
    <row r="35" spans="1:22" s="128" customFormat="1" ht="33.75" customHeight="1">
      <c r="A35" s="552" t="s">
        <v>161</v>
      </c>
      <c r="B35" s="553"/>
      <c r="C35" s="553"/>
      <c r="D35" s="197"/>
      <c r="E35" s="197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7">
        <v>1.1000000000000001</v>
      </c>
      <c r="B36" s="178" t="s">
        <v>138</v>
      </c>
      <c r="C36" s="177" t="s">
        <v>139</v>
      </c>
      <c r="D36" s="30">
        <v>23</v>
      </c>
      <c r="E36" s="30" t="s">
        <v>280</v>
      </c>
    </row>
    <row r="37" spans="1:22" ht="21" customHeight="1">
      <c r="A37" s="177">
        <v>1.2</v>
      </c>
      <c r="B37" s="178" t="s">
        <v>140</v>
      </c>
      <c r="C37" s="177" t="s">
        <v>141</v>
      </c>
      <c r="D37" s="30">
        <v>42.7</v>
      </c>
      <c r="E37" s="30" t="s">
        <v>280</v>
      </c>
    </row>
    <row r="38" spans="1:22" ht="21" customHeight="1">
      <c r="A38" s="177">
        <v>1.3</v>
      </c>
      <c r="B38" s="178" t="s">
        <v>142</v>
      </c>
      <c r="C38" s="177" t="s">
        <v>143</v>
      </c>
      <c r="D38" s="30">
        <v>4.4000000000000004</v>
      </c>
      <c r="E38" s="30" t="s">
        <v>280</v>
      </c>
    </row>
    <row r="39" spans="1:22" ht="21" customHeight="1">
      <c r="A39" s="177">
        <v>1.4</v>
      </c>
      <c r="B39" s="179" t="s">
        <v>144</v>
      </c>
      <c r="C39" s="180" t="s">
        <v>145</v>
      </c>
      <c r="D39" s="30"/>
      <c r="E39" s="30"/>
    </row>
    <row r="40" spans="1:22" ht="21" customHeight="1">
      <c r="A40" s="177">
        <v>1.5</v>
      </c>
      <c r="B40" s="179"/>
      <c r="C40" s="177" t="s">
        <v>146</v>
      </c>
      <c r="D40" s="30"/>
      <c r="E40" s="30"/>
    </row>
    <row r="41" spans="1:22" ht="20.25" customHeight="1">
      <c r="A41" s="177">
        <v>1.6</v>
      </c>
      <c r="B41" s="178" t="s">
        <v>192</v>
      </c>
      <c r="C41" s="177" t="s">
        <v>147</v>
      </c>
      <c r="D41" s="30">
        <v>29.8</v>
      </c>
      <c r="E41" s="30" t="s">
        <v>280</v>
      </c>
    </row>
    <row r="42" spans="1:22" ht="33.75" customHeight="1">
      <c r="A42" s="177">
        <v>1.7</v>
      </c>
      <c r="B42" s="179"/>
      <c r="C42" s="177" t="s">
        <v>169</v>
      </c>
      <c r="D42" s="30"/>
      <c r="E42" s="30"/>
    </row>
    <row r="43" spans="1:22" ht="23.25" customHeight="1">
      <c r="A43" s="177">
        <v>1.8</v>
      </c>
      <c r="B43" s="179"/>
      <c r="C43" s="181" t="s">
        <v>168</v>
      </c>
      <c r="D43" s="30"/>
      <c r="E43" s="30"/>
    </row>
    <row r="44" spans="1:22" ht="23.25" customHeight="1">
      <c r="A44" s="177">
        <v>1.9</v>
      </c>
      <c r="B44" s="179"/>
      <c r="C44" s="181"/>
      <c r="D44" s="30"/>
      <c r="E44" s="30"/>
    </row>
    <row r="45" spans="1:22" ht="23.25" customHeight="1">
      <c r="A45" s="182">
        <v>2</v>
      </c>
      <c r="B45" s="179"/>
      <c r="C45" s="181"/>
      <c r="D45" s="30"/>
      <c r="E45" s="30"/>
    </row>
    <row r="46" spans="1:22" ht="23.25" customHeight="1">
      <c r="A46" s="177">
        <v>2.1</v>
      </c>
      <c r="B46" s="179"/>
      <c r="C46" s="181"/>
      <c r="D46" s="30"/>
      <c r="E46" s="30"/>
    </row>
    <row r="47" spans="1:22" ht="21" customHeight="1">
      <c r="A47" s="177">
        <v>2.2000000000000002</v>
      </c>
      <c r="B47" s="179" t="s">
        <v>148</v>
      </c>
      <c r="C47" s="177" t="s">
        <v>34</v>
      </c>
      <c r="D47" s="30"/>
      <c r="E47" s="30"/>
    </row>
    <row r="48" spans="1:22" ht="21" customHeight="1">
      <c r="A48" s="177">
        <v>2.2999999999999998</v>
      </c>
      <c r="B48" s="179" t="s">
        <v>148</v>
      </c>
      <c r="C48" s="177" t="s">
        <v>47</v>
      </c>
      <c r="D48" s="30"/>
      <c r="E48" s="30"/>
    </row>
    <row r="49" spans="1:22" ht="21" customHeight="1">
      <c r="A49" s="177">
        <v>2.4</v>
      </c>
      <c r="B49" s="179" t="s">
        <v>281</v>
      </c>
      <c r="C49" s="177" t="s">
        <v>149</v>
      </c>
      <c r="D49" s="30">
        <v>268.3</v>
      </c>
      <c r="E49" s="30" t="s">
        <v>280</v>
      </c>
    </row>
    <row r="50" spans="1:22" ht="24" customHeight="1">
      <c r="A50" s="177">
        <v>2.5</v>
      </c>
      <c r="B50" s="179" t="s">
        <v>148</v>
      </c>
      <c r="C50" s="177" t="s">
        <v>150</v>
      </c>
      <c r="D50" s="30"/>
      <c r="E50" s="30"/>
    </row>
    <row r="51" spans="1:22" ht="24" customHeight="1">
      <c r="A51" s="177">
        <v>2.6</v>
      </c>
      <c r="B51" s="178" t="s">
        <v>151</v>
      </c>
      <c r="C51" s="177" t="s">
        <v>152</v>
      </c>
      <c r="D51" s="30"/>
      <c r="E51" s="30"/>
    </row>
    <row r="52" spans="1:22" ht="24" customHeight="1">
      <c r="A52" s="177">
        <v>2.7</v>
      </c>
      <c r="B52" s="179" t="s">
        <v>153</v>
      </c>
      <c r="C52" s="177" t="s">
        <v>154</v>
      </c>
      <c r="D52" s="30"/>
      <c r="E52" s="30"/>
    </row>
    <row r="53" spans="1:22" ht="24" customHeight="1">
      <c r="A53" s="177">
        <v>2.8</v>
      </c>
      <c r="B53" s="179" t="s">
        <v>282</v>
      </c>
      <c r="C53" s="181" t="s">
        <v>155</v>
      </c>
      <c r="D53" s="30">
        <v>158.5</v>
      </c>
      <c r="E53" s="30" t="s">
        <v>280</v>
      </c>
    </row>
    <row r="54" spans="1:22" ht="33" customHeight="1">
      <c r="A54" s="177"/>
      <c r="B54" s="174" t="s">
        <v>162</v>
      </c>
      <c r="C54" s="29"/>
      <c r="D54" s="175">
        <f>SUM(D55:D58)</f>
        <v>0</v>
      </c>
      <c r="E54" s="30"/>
    </row>
    <row r="55" spans="1:22" ht="33" customHeight="1">
      <c r="A55" s="177">
        <v>1.1000000000000001</v>
      </c>
      <c r="B55" s="216"/>
      <c r="C55" s="217" t="s">
        <v>167</v>
      </c>
      <c r="D55" s="182"/>
      <c r="E55" s="30"/>
      <c r="F55" s="145"/>
    </row>
    <row r="56" spans="1:22" ht="30" customHeight="1">
      <c r="A56" s="177">
        <v>1.2</v>
      </c>
      <c r="B56" s="190"/>
      <c r="C56" s="177" t="s">
        <v>157</v>
      </c>
      <c r="D56" s="30"/>
      <c r="E56" s="177"/>
    </row>
    <row r="57" spans="1:22" ht="24.75" customHeight="1">
      <c r="A57" s="177">
        <v>1.3</v>
      </c>
      <c r="B57" s="179" t="s">
        <v>153</v>
      </c>
      <c r="C57" s="177" t="s">
        <v>159</v>
      </c>
      <c r="D57" s="30"/>
      <c r="E57" s="30"/>
    </row>
    <row r="58" spans="1:22" ht="24.75" customHeight="1">
      <c r="A58" s="177">
        <v>1.4</v>
      </c>
      <c r="B58" s="179" t="s">
        <v>153</v>
      </c>
      <c r="C58" s="177" t="s">
        <v>160</v>
      </c>
      <c r="D58" s="30"/>
      <c r="E58" s="30"/>
    </row>
    <row r="59" spans="1:22" s="162" customFormat="1" ht="29.25" customHeight="1">
      <c r="A59" s="191"/>
      <c r="B59" s="186" t="s">
        <v>69</v>
      </c>
      <c r="C59" s="192"/>
      <c r="D59" s="407">
        <f>SUM(D36:D54)</f>
        <v>526.70000000000005</v>
      </c>
      <c r="E59" s="194"/>
      <c r="F59" s="295">
        <f>+D59-D55</f>
        <v>526.70000000000005</v>
      </c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</row>
    <row r="60" spans="1:22" ht="10.5" customHeight="1"/>
    <row r="61" spans="1:22" ht="39" customHeight="1">
      <c r="C61" s="195" t="s">
        <v>163</v>
      </c>
    </row>
    <row r="62" spans="1:22" ht="59.25" customHeight="1">
      <c r="A62" s="196">
        <v>1</v>
      </c>
      <c r="B62" s="197" t="s">
        <v>278</v>
      </c>
      <c r="C62" s="193">
        <v>79.7</v>
      </c>
      <c r="D62" s="554" t="s">
        <v>164</v>
      </c>
      <c r="E62" s="555"/>
    </row>
    <row r="63" spans="1:22" ht="36.75" customHeight="1"/>
    <row r="64" spans="1:22" s="154" customFormat="1" ht="25.5" customHeight="1">
      <c r="A64" s="198"/>
      <c r="B64" s="161" t="s">
        <v>2</v>
      </c>
      <c r="C64" s="199"/>
      <c r="D64" s="556" t="str">
        <f>+'Ekamut-caxs'!C82</f>
        <v>Լ․ Ուլիխանյան</v>
      </c>
      <c r="E64" s="556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54" customFormat="1" ht="12.75" customHeight="1">
      <c r="A65" s="198"/>
      <c r="C65" s="200"/>
      <c r="D65" s="551" t="s">
        <v>92</v>
      </c>
      <c r="E65" s="551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54" customFormat="1" ht="22.5" customHeight="1">
      <c r="A66" s="198"/>
      <c r="B66" s="161" t="s">
        <v>6</v>
      </c>
      <c r="C66" s="199"/>
      <c r="D66" s="556" t="str">
        <f>+'Ekamut-caxs'!C84</f>
        <v>Ա․ Սողոմոնյան</v>
      </c>
      <c r="E66" s="556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54" customFormat="1" ht="13.5" customHeight="1">
      <c r="A67" s="198"/>
      <c r="B67" s="201"/>
      <c r="C67" s="198" t="s">
        <v>1</v>
      </c>
      <c r="D67" s="551" t="s">
        <v>92</v>
      </c>
      <c r="E67" s="551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02" customFormat="1" ht="36" customHeight="1">
      <c r="F75" s="203"/>
      <c r="G75" s="203"/>
      <c r="H75" s="203"/>
      <c r="I75" s="203"/>
      <c r="J75" s="203"/>
      <c r="K75" s="203"/>
      <c r="L75" s="203"/>
      <c r="M75" s="203"/>
      <c r="N75" s="203"/>
      <c r="O75" s="203"/>
      <c r="P75" s="203"/>
      <c r="Q75" s="203"/>
      <c r="R75" s="203"/>
      <c r="S75" s="203"/>
      <c r="T75" s="203"/>
      <c r="U75" s="203"/>
      <c r="V75" s="203"/>
    </row>
    <row r="76" spans="1:22" ht="24" customHeight="1"/>
    <row r="77" spans="1:22" ht="0.75" hidden="1" customHeight="1"/>
    <row r="78" spans="1:22" s="154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27"/>
      <c r="B82" s="1"/>
      <c r="C82" s="1"/>
      <c r="D82" s="1"/>
      <c r="E82" s="1"/>
    </row>
    <row r="83" spans="1:5" s="18" customFormat="1" ht="24" customHeight="1">
      <c r="A83" s="127"/>
      <c r="B83" s="1"/>
      <c r="C83" s="1"/>
      <c r="D83" s="1"/>
      <c r="E83" s="1"/>
    </row>
    <row r="84" spans="1:5" s="18" customFormat="1">
      <c r="A84" s="127"/>
      <c r="B84" s="1"/>
      <c r="C84" s="1"/>
      <c r="D84" s="1"/>
      <c r="E84" s="1"/>
    </row>
    <row r="85" spans="1:5" s="18" customFormat="1" ht="24.75" customHeight="1">
      <c r="A85" s="12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R32"/>
  <sheetViews>
    <sheetView view="pageBreakPreview" zoomScale="80" zoomScaleSheetLayoutView="80" workbookViewId="0">
      <selection activeCell="E76" sqref="E76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4" style="1" customWidth="1"/>
    <col min="8" max="8" width="12.28515625" style="1" customWidth="1"/>
    <col min="9" max="9" width="11.7109375" style="1" customWidth="1"/>
    <col min="10" max="10" width="17" style="1" customWidth="1"/>
    <col min="11" max="11" width="13.28515625" style="1" customWidth="1"/>
    <col min="12" max="12" width="14.42578125" style="1" customWidth="1"/>
    <col min="13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3" t="s">
        <v>67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</row>
    <row r="2" spans="1:18" s="21" customFormat="1" ht="25.5" customHeight="1">
      <c r="A2" s="534" t="str">
        <f>+'Ekamut-caxs'!A16:D16</f>
        <v xml:space="preserve">«Երևանի Նոր Նորք վարչական շրջանի Ս․ Ասլամազյանի անվան թիվ 1 երաժշտական դպրոց» ՀՈԱԿ-ի  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  <c r="P2" s="534"/>
      <c r="Q2" s="20"/>
      <c r="R2" s="20"/>
    </row>
    <row r="3" spans="1:18" ht="25.5" customHeight="1">
      <c r="A3" s="560" t="s">
        <v>247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  <c r="N3" s="560"/>
      <c r="O3" s="560"/>
      <c r="P3" s="560"/>
    </row>
    <row r="4" spans="1:18" ht="21" customHeight="1" thickBot="1">
      <c r="P4" s="135" t="s">
        <v>0</v>
      </c>
    </row>
    <row r="5" spans="1:18" ht="33.75" customHeight="1">
      <c r="A5" s="565" t="s">
        <v>128</v>
      </c>
      <c r="B5" s="567" t="s">
        <v>68</v>
      </c>
      <c r="C5" s="575" t="s">
        <v>254</v>
      </c>
      <c r="D5" s="575" t="s">
        <v>105</v>
      </c>
      <c r="E5" s="569" t="s">
        <v>176</v>
      </c>
      <c r="F5" s="570"/>
      <c r="G5" s="570"/>
      <c r="H5" s="570"/>
      <c r="I5" s="570"/>
      <c r="J5" s="570"/>
      <c r="K5" s="570"/>
      <c r="L5" s="570"/>
      <c r="M5" s="570"/>
      <c r="N5" s="570"/>
      <c r="O5" s="571"/>
      <c r="P5" s="572" t="s">
        <v>130</v>
      </c>
    </row>
    <row r="6" spans="1:18" ht="126" customHeight="1">
      <c r="A6" s="566"/>
      <c r="B6" s="568"/>
      <c r="C6" s="576"/>
      <c r="D6" s="576"/>
      <c r="E6" s="271" t="s">
        <v>221</v>
      </c>
      <c r="F6" s="270" t="s">
        <v>199</v>
      </c>
      <c r="G6" s="270" t="s">
        <v>200</v>
      </c>
      <c r="H6" s="270" t="s">
        <v>129</v>
      </c>
      <c r="I6" s="270" t="s">
        <v>223</v>
      </c>
      <c r="J6" s="270" t="s">
        <v>219</v>
      </c>
      <c r="K6" s="257" t="s">
        <v>220</v>
      </c>
      <c r="L6" s="401" t="s">
        <v>284</v>
      </c>
      <c r="M6" s="456" t="s">
        <v>89</v>
      </c>
      <c r="N6" s="400" t="s">
        <v>222</v>
      </c>
      <c r="O6" s="272" t="s">
        <v>177</v>
      </c>
      <c r="P6" s="573"/>
    </row>
    <row r="7" spans="1:18" ht="31.5" customHeight="1">
      <c r="A7" s="271">
        <v>1</v>
      </c>
      <c r="B7" s="278" t="s">
        <v>183</v>
      </c>
      <c r="C7" s="499">
        <v>64313</v>
      </c>
      <c r="D7" s="500">
        <v>7890.3</v>
      </c>
      <c r="E7" s="501">
        <v>3187.6</v>
      </c>
      <c r="F7" s="502">
        <v>0</v>
      </c>
      <c r="G7" s="502">
        <v>0</v>
      </c>
      <c r="H7" s="502">
        <v>107.9</v>
      </c>
      <c r="I7" s="502">
        <v>10234</v>
      </c>
      <c r="J7" s="502">
        <v>1400</v>
      </c>
      <c r="K7" s="502">
        <v>296.39999999999998</v>
      </c>
      <c r="L7" s="502">
        <v>1534.8000000000006</v>
      </c>
      <c r="M7" s="502">
        <v>0</v>
      </c>
      <c r="N7" s="502">
        <v>119.7</v>
      </c>
      <c r="O7" s="414">
        <v>0</v>
      </c>
      <c r="P7" s="275">
        <f>ROUND(SUM(C7:O7),1)</f>
        <v>89083.7</v>
      </c>
    </row>
    <row r="8" spans="1:18" ht="31.5" customHeight="1">
      <c r="A8" s="271">
        <v>1.1000000000000001</v>
      </c>
      <c r="B8" s="361" t="s">
        <v>219</v>
      </c>
      <c r="C8" s="503">
        <v>5782</v>
      </c>
      <c r="D8" s="504">
        <v>682</v>
      </c>
      <c r="E8" s="505" t="s">
        <v>171</v>
      </c>
      <c r="F8" s="506" t="s">
        <v>171</v>
      </c>
      <c r="G8" s="506" t="s">
        <v>171</v>
      </c>
      <c r="H8" s="506" t="s">
        <v>171</v>
      </c>
      <c r="I8" s="506" t="s">
        <v>171</v>
      </c>
      <c r="J8" s="506" t="s">
        <v>171</v>
      </c>
      <c r="K8" s="506" t="s">
        <v>171</v>
      </c>
      <c r="L8" s="506" t="s">
        <v>171</v>
      </c>
      <c r="M8" s="506" t="s">
        <v>171</v>
      </c>
      <c r="N8" s="506" t="s">
        <v>171</v>
      </c>
      <c r="O8" s="273" t="s">
        <v>171</v>
      </c>
      <c r="P8" s="276" t="s">
        <v>171</v>
      </c>
    </row>
    <row r="9" spans="1:18" ht="21" customHeight="1">
      <c r="A9" s="271">
        <v>1.2</v>
      </c>
      <c r="B9" s="279" t="s">
        <v>177</v>
      </c>
      <c r="C9" s="503">
        <v>0</v>
      </c>
      <c r="D9" s="504">
        <v>0</v>
      </c>
      <c r="E9" s="505" t="s">
        <v>171</v>
      </c>
      <c r="F9" s="506" t="s">
        <v>171</v>
      </c>
      <c r="G9" s="506" t="s">
        <v>171</v>
      </c>
      <c r="H9" s="506" t="s">
        <v>171</v>
      </c>
      <c r="I9" s="506" t="s">
        <v>171</v>
      </c>
      <c r="J9" s="506" t="s">
        <v>171</v>
      </c>
      <c r="K9" s="506" t="s">
        <v>171</v>
      </c>
      <c r="L9" s="506" t="s">
        <v>171</v>
      </c>
      <c r="M9" s="506" t="s">
        <v>171</v>
      </c>
      <c r="N9" s="506" t="s">
        <v>171</v>
      </c>
      <c r="O9" s="273" t="s">
        <v>171</v>
      </c>
      <c r="P9" s="276" t="s">
        <v>171</v>
      </c>
    </row>
    <row r="10" spans="1:18" ht="75.75" customHeight="1">
      <c r="A10" s="271">
        <v>1.3</v>
      </c>
      <c r="B10" s="363" t="s">
        <v>259</v>
      </c>
      <c r="C10" s="503">
        <v>260</v>
      </c>
      <c r="D10" s="504">
        <v>0</v>
      </c>
      <c r="E10" s="505" t="s">
        <v>171</v>
      </c>
      <c r="F10" s="506" t="s">
        <v>171</v>
      </c>
      <c r="G10" s="506" t="s">
        <v>171</v>
      </c>
      <c r="H10" s="506" t="s">
        <v>171</v>
      </c>
      <c r="I10" s="506" t="s">
        <v>171</v>
      </c>
      <c r="J10" s="506" t="s">
        <v>171</v>
      </c>
      <c r="K10" s="506" t="s">
        <v>171</v>
      </c>
      <c r="L10" s="506" t="s">
        <v>171</v>
      </c>
      <c r="M10" s="506" t="s">
        <v>171</v>
      </c>
      <c r="N10" s="506" t="s">
        <v>171</v>
      </c>
      <c r="O10" s="273" t="s">
        <v>171</v>
      </c>
      <c r="P10" s="276" t="s">
        <v>171</v>
      </c>
    </row>
    <row r="11" spans="1:18" ht="48" customHeight="1">
      <c r="A11" s="271">
        <v>1.4</v>
      </c>
      <c r="B11" s="363" t="s">
        <v>238</v>
      </c>
      <c r="C11" s="503">
        <v>811.6</v>
      </c>
      <c r="D11" s="504">
        <v>0</v>
      </c>
      <c r="E11" s="505" t="s">
        <v>171</v>
      </c>
      <c r="F11" s="506" t="s">
        <v>171</v>
      </c>
      <c r="G11" s="506" t="s">
        <v>171</v>
      </c>
      <c r="H11" s="506" t="s">
        <v>171</v>
      </c>
      <c r="I11" s="506" t="s">
        <v>171</v>
      </c>
      <c r="J11" s="506" t="s">
        <v>171</v>
      </c>
      <c r="K11" s="506" t="s">
        <v>171</v>
      </c>
      <c r="L11" s="506" t="s">
        <v>171</v>
      </c>
      <c r="M11" s="506" t="s">
        <v>171</v>
      </c>
      <c r="N11" s="506" t="s">
        <v>171</v>
      </c>
      <c r="O11" s="273" t="s">
        <v>171</v>
      </c>
      <c r="P11" s="276" t="s">
        <v>171</v>
      </c>
    </row>
    <row r="12" spans="1:18" ht="45" customHeight="1">
      <c r="A12" s="271">
        <v>1.5</v>
      </c>
      <c r="B12" s="362" t="s">
        <v>89</v>
      </c>
      <c r="C12" s="507">
        <v>0</v>
      </c>
      <c r="D12" s="508">
        <v>0</v>
      </c>
      <c r="E12" s="505" t="s">
        <v>171</v>
      </c>
      <c r="F12" s="506" t="s">
        <v>171</v>
      </c>
      <c r="G12" s="506" t="s">
        <v>171</v>
      </c>
      <c r="H12" s="506" t="s">
        <v>171</v>
      </c>
      <c r="I12" s="506" t="s">
        <v>171</v>
      </c>
      <c r="J12" s="506" t="s">
        <v>171</v>
      </c>
      <c r="K12" s="506" t="s">
        <v>171</v>
      </c>
      <c r="L12" s="506" t="s">
        <v>171</v>
      </c>
      <c r="M12" s="506" t="s">
        <v>171</v>
      </c>
      <c r="N12" s="506" t="s">
        <v>171</v>
      </c>
      <c r="O12" s="273" t="s">
        <v>171</v>
      </c>
      <c r="P12" s="276" t="s">
        <v>171</v>
      </c>
    </row>
    <row r="13" spans="1:18" s="156" customFormat="1" ht="34.5" customHeight="1" thickBot="1">
      <c r="A13" s="280"/>
      <c r="B13" s="281" t="s">
        <v>69</v>
      </c>
      <c r="C13" s="509" t="s">
        <v>171</v>
      </c>
      <c r="D13" s="510"/>
      <c r="E13" s="511" t="s">
        <v>171</v>
      </c>
      <c r="F13" s="512" t="s">
        <v>171</v>
      </c>
      <c r="G13" s="512" t="s">
        <v>171</v>
      </c>
      <c r="H13" s="512" t="s">
        <v>171</v>
      </c>
      <c r="I13" s="512" t="s">
        <v>171</v>
      </c>
      <c r="J13" s="512" t="s">
        <v>171</v>
      </c>
      <c r="K13" s="512" t="s">
        <v>171</v>
      </c>
      <c r="L13" s="512" t="s">
        <v>171</v>
      </c>
      <c r="M13" s="512" t="s">
        <v>171</v>
      </c>
      <c r="N13" s="512" t="s">
        <v>171</v>
      </c>
      <c r="O13" s="274" t="s">
        <v>171</v>
      </c>
      <c r="P13" s="277">
        <f>ROUND(SUM(P7:P12),1)</f>
        <v>89083.7</v>
      </c>
    </row>
    <row r="14" spans="1:18" s="156" customFormat="1" ht="34.5" hidden="1" customHeight="1">
      <c r="B14" s="492"/>
      <c r="C14" s="493"/>
      <c r="D14" s="493"/>
      <c r="E14" s="493"/>
      <c r="F14" s="493"/>
      <c r="G14" s="493"/>
      <c r="H14" s="493"/>
      <c r="I14" s="493"/>
      <c r="J14" s="493"/>
      <c r="K14" s="493"/>
      <c r="L14" s="493"/>
      <c r="M14" s="493"/>
      <c r="N14" s="493"/>
      <c r="O14" s="493"/>
      <c r="P14" s="494"/>
    </row>
    <row r="15" spans="1:18" s="156" customFormat="1" ht="34.5" hidden="1" customHeight="1">
      <c r="B15" s="492"/>
      <c r="C15" s="493"/>
      <c r="D15" s="493"/>
      <c r="E15" s="493"/>
      <c r="F15" s="493"/>
      <c r="G15" s="493"/>
      <c r="H15" s="493"/>
      <c r="I15" s="493"/>
      <c r="J15" s="493"/>
      <c r="K15" s="493"/>
      <c r="L15" s="493"/>
      <c r="M15" s="493"/>
      <c r="N15" s="493"/>
      <c r="O15" s="493"/>
      <c r="P15" s="494"/>
    </row>
    <row r="16" spans="1:18" s="156" customFormat="1" ht="34.5" customHeight="1">
      <c r="B16" s="492"/>
      <c r="C16" s="493"/>
      <c r="D16" s="493"/>
      <c r="E16" s="493"/>
      <c r="F16" s="493"/>
      <c r="G16" s="493"/>
      <c r="H16" s="493"/>
      <c r="I16" s="493"/>
      <c r="J16" s="493"/>
      <c r="K16" s="493"/>
      <c r="L16" s="493"/>
      <c r="M16" s="493"/>
      <c r="N16" s="493"/>
      <c r="O16" s="493"/>
      <c r="P16" s="494"/>
    </row>
    <row r="17" spans="2:16" s="408" customFormat="1" ht="34.5" customHeight="1">
      <c r="B17" s="409"/>
      <c r="C17" s="409"/>
      <c r="D17" s="409"/>
      <c r="E17" s="410"/>
      <c r="F17" s="410"/>
      <c r="G17" s="410"/>
      <c r="H17" s="410"/>
      <c r="I17" s="411"/>
      <c r="J17" s="412"/>
      <c r="K17" s="411"/>
      <c r="L17" s="411"/>
      <c r="M17" s="411"/>
      <c r="N17" s="411"/>
      <c r="O17" s="410"/>
      <c r="P17" s="413"/>
    </row>
    <row r="18" spans="2:16" s="158" customFormat="1" ht="21" customHeight="1">
      <c r="B18" s="160"/>
      <c r="C18" s="160"/>
      <c r="D18" s="160"/>
      <c r="E18" s="202"/>
      <c r="F18" s="406"/>
      <c r="G18" s="258"/>
      <c r="H18" s="205"/>
      <c r="I18" s="157"/>
      <c r="J18" s="406"/>
      <c r="K18" s="574"/>
      <c r="L18" s="574"/>
      <c r="M18" s="574"/>
      <c r="N18" s="574"/>
      <c r="O18" s="574"/>
      <c r="P18" s="245"/>
    </row>
    <row r="19" spans="2:16" s="156" customFormat="1" ht="69" customHeight="1">
      <c r="B19" s="577" t="s">
        <v>179</v>
      </c>
      <c r="C19" s="578"/>
      <c r="D19" s="578"/>
      <c r="E19" s="579"/>
      <c r="F19" s="202"/>
      <c r="I19" s="580" t="s">
        <v>224</v>
      </c>
      <c r="J19" s="581"/>
      <c r="K19" s="202"/>
      <c r="L19" s="202"/>
      <c r="M19" s="202"/>
      <c r="N19" s="202"/>
      <c r="O19" s="202"/>
      <c r="P19" s="202"/>
    </row>
    <row r="20" spans="2:16" s="156" customFormat="1" ht="48" customHeight="1">
      <c r="B20" s="207" t="s">
        <v>166</v>
      </c>
      <c r="C20" s="168" t="s">
        <v>198</v>
      </c>
      <c r="D20" s="168"/>
      <c r="E20" s="168" t="s">
        <v>197</v>
      </c>
      <c r="F20" s="259"/>
      <c r="I20" s="364" t="s">
        <v>166</v>
      </c>
      <c r="J20" s="365" t="s">
        <v>178</v>
      </c>
      <c r="K20" s="259"/>
      <c r="L20" s="259"/>
      <c r="M20" s="259"/>
      <c r="N20" s="259"/>
      <c r="O20" s="259"/>
      <c r="P20" s="222"/>
    </row>
    <row r="21" spans="2:16" s="156" customFormat="1" ht="24" customHeight="1">
      <c r="B21" s="419">
        <v>104000</v>
      </c>
      <c r="C21" s="420">
        <f>ROUND(4*B21*2/1000,1)</f>
        <v>832</v>
      </c>
      <c r="D21" s="420"/>
      <c r="E21" s="420">
        <v>107.9</v>
      </c>
      <c r="F21" s="421"/>
      <c r="I21" s="422">
        <v>104000</v>
      </c>
      <c r="J21" s="423">
        <v>107.9</v>
      </c>
      <c r="K21" s="259"/>
      <c r="L21" s="259"/>
      <c r="M21" s="259"/>
      <c r="N21" s="259"/>
      <c r="O21" s="259"/>
      <c r="P21" s="222"/>
    </row>
    <row r="22" spans="2:16" ht="19.5" customHeight="1"/>
    <row r="23" spans="2:16" s="133" customFormat="1" ht="24" customHeight="1">
      <c r="B23" s="136" t="s">
        <v>2</v>
      </c>
      <c r="C23" s="136"/>
      <c r="D23" s="136"/>
      <c r="G23" s="137"/>
      <c r="H23" s="138"/>
      <c r="I23" s="564" t="str">
        <f>+'Ekamut-caxs'!C82</f>
        <v>Լ․ Ուլիխանյան</v>
      </c>
      <c r="J23" s="564"/>
      <c r="K23" s="139"/>
      <c r="L23" s="139"/>
      <c r="M23" s="139"/>
      <c r="N23" s="139"/>
    </row>
    <row r="24" spans="2:16" s="129" customFormat="1" ht="17.25" customHeight="1">
      <c r="B24" s="131"/>
      <c r="C24" s="131"/>
      <c r="D24" s="131"/>
      <c r="G24" s="140" t="s">
        <v>91</v>
      </c>
      <c r="H24" s="141"/>
      <c r="I24" s="562" t="s">
        <v>92</v>
      </c>
      <c r="J24" s="562"/>
      <c r="K24" s="132"/>
      <c r="L24" s="132"/>
      <c r="M24" s="132"/>
      <c r="N24" s="132"/>
    </row>
    <row r="25" spans="2:16" s="133" customFormat="1" ht="24.75" customHeight="1">
      <c r="B25" s="134" t="s">
        <v>6</v>
      </c>
      <c r="C25" s="134"/>
      <c r="D25" s="134"/>
      <c r="G25" s="142"/>
      <c r="H25" s="143"/>
      <c r="I25" s="564" t="str">
        <f>+'Ekamut-caxs'!C84</f>
        <v>Ա․ Սողոմոնյան</v>
      </c>
      <c r="J25" s="564"/>
      <c r="K25" s="139"/>
      <c r="L25" s="139"/>
      <c r="M25" s="139"/>
      <c r="N25" s="139"/>
    </row>
    <row r="26" spans="2:16" s="129" customFormat="1" ht="18.75" customHeight="1">
      <c r="G26" s="140" t="s">
        <v>91</v>
      </c>
      <c r="H26" s="141"/>
      <c r="I26" s="562" t="s">
        <v>92</v>
      </c>
      <c r="J26" s="562"/>
      <c r="K26" s="132"/>
      <c r="L26" s="132"/>
      <c r="M26" s="132"/>
      <c r="N26" s="132"/>
    </row>
    <row r="27" spans="2:16" s="130" customFormat="1" ht="16.5">
      <c r="E27" s="132"/>
      <c r="F27" s="132"/>
    </row>
    <row r="32" spans="2:16">
      <c r="D32" s="1">
        <f>+E21/C21</f>
        <v>0.12968750000000001</v>
      </c>
    </row>
  </sheetData>
  <mergeCells count="16">
    <mergeCell ref="I26:J26"/>
    <mergeCell ref="A1:P1"/>
    <mergeCell ref="A2:P2"/>
    <mergeCell ref="A3:P3"/>
    <mergeCell ref="I23:J23"/>
    <mergeCell ref="I24:J24"/>
    <mergeCell ref="I25:J25"/>
    <mergeCell ref="A5:A6"/>
    <mergeCell ref="B5:B6"/>
    <mergeCell ref="E5:O5"/>
    <mergeCell ref="P5:P6"/>
    <mergeCell ref="K18:O18"/>
    <mergeCell ref="C5:C6"/>
    <mergeCell ref="B19:E19"/>
    <mergeCell ref="I19:J19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/>
  <dimension ref="A1:O38"/>
  <sheetViews>
    <sheetView view="pageBreakPreview" zoomScale="106" zoomScaleSheetLayoutView="106" workbookViewId="0">
      <selection activeCell="E76" sqref="E76"/>
    </sheetView>
  </sheetViews>
  <sheetFormatPr defaultColWidth="9.140625" defaultRowHeight="16.5"/>
  <cols>
    <col min="1" max="1" width="4.140625" style="298" customWidth="1"/>
    <col min="2" max="2" width="15.5703125" style="298" customWidth="1"/>
    <col min="3" max="3" width="10.85546875" style="298" customWidth="1"/>
    <col min="4" max="5" width="13.42578125" style="298" customWidth="1"/>
    <col min="6" max="6" width="16.28515625" style="298" customWidth="1"/>
    <col min="7" max="7" width="11.42578125" style="298" customWidth="1"/>
    <col min="8" max="8" width="13.28515625" style="298" customWidth="1"/>
    <col min="9" max="10" width="14.85546875" style="298" customWidth="1"/>
    <col min="11" max="11" width="10.85546875" style="298" customWidth="1"/>
    <col min="12" max="12" width="12.85546875" style="298" customWidth="1"/>
    <col min="13" max="13" width="14.85546875" style="298" customWidth="1"/>
    <col min="14" max="14" width="10.5703125" style="298" customWidth="1"/>
    <col min="15" max="15" width="11.7109375" style="298" customWidth="1"/>
    <col min="16" max="16384" width="9.140625" style="298"/>
  </cols>
  <sheetData>
    <row r="1" spans="1:15" s="297" customFormat="1" ht="18.75" customHeight="1">
      <c r="A1" s="591" t="s">
        <v>67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  <c r="O1" s="591"/>
    </row>
    <row r="2" spans="1:15" s="297" customFormat="1" ht="21.75" customHeight="1">
      <c r="A2" s="590" t="str">
        <f>+'Ekamut-caxs'!A16:D16</f>
        <v xml:space="preserve">«Երևանի Նոր Նորք վարչական շրջանի Ս․ Ասլամազյանի անվան թիվ 1 երաժշտական դպրոց» ՀՈԱԿ-ի 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  <c r="N2" s="590"/>
      <c r="O2" s="590"/>
    </row>
    <row r="3" spans="1:15" s="297" customFormat="1" ht="21" customHeight="1">
      <c r="A3" s="590" t="s">
        <v>93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  <c r="N3" s="590"/>
      <c r="O3" s="590"/>
    </row>
    <row r="4" spans="1:15" ht="21" customHeight="1" thickBot="1"/>
    <row r="5" spans="1:15" s="299" customFormat="1" ht="24.75" customHeight="1">
      <c r="A5" s="582" t="s">
        <v>113</v>
      </c>
      <c r="B5" s="584" t="s">
        <v>94</v>
      </c>
      <c r="C5" s="586" t="s">
        <v>95</v>
      </c>
      <c r="D5" s="587"/>
      <c r="E5" s="587"/>
      <c r="F5" s="588"/>
      <c r="G5" s="589" t="s">
        <v>96</v>
      </c>
      <c r="H5" s="589"/>
      <c r="I5" s="589"/>
      <c r="J5" s="589"/>
      <c r="K5" s="589" t="s">
        <v>120</v>
      </c>
      <c r="L5" s="589"/>
      <c r="M5" s="589"/>
      <c r="N5" s="589"/>
      <c r="O5" s="589"/>
    </row>
    <row r="6" spans="1:15" s="305" customFormat="1" ht="51" customHeight="1">
      <c r="A6" s="583"/>
      <c r="B6" s="585"/>
      <c r="C6" s="300" t="s">
        <v>207</v>
      </c>
      <c r="D6" s="301" t="s">
        <v>208</v>
      </c>
      <c r="E6" s="301" t="s">
        <v>248</v>
      </c>
      <c r="F6" s="302" t="s">
        <v>249</v>
      </c>
      <c r="G6" s="301" t="s">
        <v>209</v>
      </c>
      <c r="H6" s="303" t="s">
        <v>208</v>
      </c>
      <c r="I6" s="301" t="s">
        <v>250</v>
      </c>
      <c r="J6" s="303" t="s">
        <v>249</v>
      </c>
      <c r="K6" s="301" t="s">
        <v>207</v>
      </c>
      <c r="L6" s="301" t="s">
        <v>248</v>
      </c>
      <c r="M6" s="303" t="s">
        <v>251</v>
      </c>
      <c r="N6" s="304" t="s">
        <v>252</v>
      </c>
      <c r="O6" s="304" t="s">
        <v>253</v>
      </c>
    </row>
    <row r="7" spans="1:15" ht="19.5" customHeight="1">
      <c r="A7" s="306">
        <v>1</v>
      </c>
      <c r="B7" s="307" t="s">
        <v>97</v>
      </c>
      <c r="C7" s="221">
        <v>1869</v>
      </c>
      <c r="D7" s="220">
        <v>233200</v>
      </c>
      <c r="E7" s="383">
        <v>559</v>
      </c>
      <c r="F7" s="384">
        <v>81000</v>
      </c>
      <c r="G7" s="309">
        <v>1070</v>
      </c>
      <c r="H7" s="220">
        <v>47200</v>
      </c>
      <c r="I7" s="383">
        <v>961</v>
      </c>
      <c r="J7" s="385">
        <v>42700</v>
      </c>
      <c r="K7" s="310">
        <v>21</v>
      </c>
      <c r="L7" s="383">
        <v>18</v>
      </c>
      <c r="M7" s="311">
        <v>3400</v>
      </c>
      <c r="N7" s="312">
        <f>+L7*7.94904</f>
        <v>143.08271999999999</v>
      </c>
      <c r="O7" s="313">
        <f>+N7+M7</f>
        <v>3543.0827199999999</v>
      </c>
    </row>
    <row r="8" spans="1:15" ht="19.5" customHeight="1">
      <c r="A8" s="306">
        <v>2</v>
      </c>
      <c r="B8" s="307" t="s">
        <v>216</v>
      </c>
      <c r="C8" s="221">
        <v>1825</v>
      </c>
      <c r="D8" s="220">
        <v>268500</v>
      </c>
      <c r="E8" s="383">
        <v>2065</v>
      </c>
      <c r="F8" s="384">
        <v>296800</v>
      </c>
      <c r="G8" s="309">
        <v>1065</v>
      </c>
      <c r="H8" s="220">
        <v>54900</v>
      </c>
      <c r="I8" s="383">
        <v>985</v>
      </c>
      <c r="J8" s="385">
        <v>49500</v>
      </c>
      <c r="K8" s="310">
        <v>24</v>
      </c>
      <c r="L8" s="383">
        <v>26</v>
      </c>
      <c r="M8" s="311">
        <v>5000</v>
      </c>
      <c r="N8" s="312">
        <f t="shared" ref="N8:N18" si="0">+L8*7.94904</f>
        <v>206.67504</v>
      </c>
      <c r="O8" s="313">
        <f t="shared" ref="O8:O18" si="1">+N8+M8</f>
        <v>5206.6750400000001</v>
      </c>
    </row>
    <row r="9" spans="1:15" ht="19.5" customHeight="1">
      <c r="A9" s="306">
        <v>3</v>
      </c>
      <c r="B9" s="307" t="s">
        <v>98</v>
      </c>
      <c r="C9" s="221">
        <v>1278</v>
      </c>
      <c r="D9" s="220">
        <v>263000</v>
      </c>
      <c r="E9" s="383">
        <v>1520</v>
      </c>
      <c r="F9" s="384">
        <f t="shared" ref="F9:F18" si="2">IF((E9&lt;10000), E9*143.7, E9*107.1)</f>
        <v>218423.99999999997</v>
      </c>
      <c r="G9" s="309">
        <v>947</v>
      </c>
      <c r="H9" s="220">
        <v>55000</v>
      </c>
      <c r="I9" s="383">
        <v>935</v>
      </c>
      <c r="J9" s="385">
        <v>51200</v>
      </c>
      <c r="K9" s="310">
        <v>23</v>
      </c>
      <c r="L9" s="383">
        <v>23</v>
      </c>
      <c r="M9" s="311">
        <v>4400</v>
      </c>
      <c r="N9" s="312">
        <f t="shared" si="0"/>
        <v>182.82792000000001</v>
      </c>
      <c r="O9" s="313">
        <f t="shared" si="1"/>
        <v>4582.8279199999997</v>
      </c>
    </row>
    <row r="10" spans="1:15" ht="19.5" customHeight="1">
      <c r="A10" s="306">
        <v>4</v>
      </c>
      <c r="B10" s="307" t="s">
        <v>99</v>
      </c>
      <c r="C10" s="314">
        <v>347</v>
      </c>
      <c r="D10" s="315">
        <v>184300</v>
      </c>
      <c r="E10" s="383">
        <v>457</v>
      </c>
      <c r="F10" s="384">
        <v>65700</v>
      </c>
      <c r="G10" s="309">
        <v>1041</v>
      </c>
      <c r="H10" s="316">
        <v>49100</v>
      </c>
      <c r="I10" s="383">
        <v>722</v>
      </c>
      <c r="J10" s="385">
        <v>48400</v>
      </c>
      <c r="K10" s="310">
        <v>33</v>
      </c>
      <c r="L10" s="383">
        <v>22</v>
      </c>
      <c r="M10" s="311">
        <v>4100</v>
      </c>
      <c r="N10" s="312">
        <f t="shared" si="0"/>
        <v>174.87888000000001</v>
      </c>
      <c r="O10" s="313">
        <f t="shared" si="1"/>
        <v>4274.8788800000002</v>
      </c>
    </row>
    <row r="11" spans="1:15" ht="19.5" customHeight="1">
      <c r="A11" s="306">
        <v>5</v>
      </c>
      <c r="B11" s="307" t="s">
        <v>100</v>
      </c>
      <c r="C11" s="314"/>
      <c r="D11" s="315">
        <v>65000</v>
      </c>
      <c r="E11" s="383"/>
      <c r="F11" s="384">
        <f t="shared" si="2"/>
        <v>0</v>
      </c>
      <c r="G11" s="309">
        <v>904</v>
      </c>
      <c r="H11" s="316">
        <v>54300</v>
      </c>
      <c r="I11" s="383">
        <v>751</v>
      </c>
      <c r="J11" s="385">
        <v>37600</v>
      </c>
      <c r="K11" s="310">
        <v>10</v>
      </c>
      <c r="L11" s="383">
        <v>28</v>
      </c>
      <c r="M11" s="311">
        <v>5500</v>
      </c>
      <c r="N11" s="312">
        <f t="shared" si="0"/>
        <v>222.57312000000002</v>
      </c>
      <c r="O11" s="313">
        <f t="shared" si="1"/>
        <v>5722.57312</v>
      </c>
    </row>
    <row r="12" spans="1:15" ht="19.5" customHeight="1">
      <c r="A12" s="306">
        <v>6</v>
      </c>
      <c r="B12" s="307" t="s">
        <v>101</v>
      </c>
      <c r="C12" s="314"/>
      <c r="D12" s="315"/>
      <c r="E12" s="383"/>
      <c r="F12" s="384">
        <f t="shared" si="2"/>
        <v>0</v>
      </c>
      <c r="G12" s="309">
        <v>425</v>
      </c>
      <c r="H12" s="316">
        <v>46800</v>
      </c>
      <c r="I12" s="383">
        <v>429</v>
      </c>
      <c r="J12" s="385">
        <v>39000</v>
      </c>
      <c r="K12" s="310">
        <v>18</v>
      </c>
      <c r="L12" s="383">
        <v>20</v>
      </c>
      <c r="M12" s="311">
        <v>3800</v>
      </c>
      <c r="N12" s="312">
        <f t="shared" si="0"/>
        <v>158.98079999999999</v>
      </c>
      <c r="O12" s="313">
        <f t="shared" si="1"/>
        <v>3958.9807999999998</v>
      </c>
    </row>
    <row r="13" spans="1:15" ht="19.5" customHeight="1">
      <c r="A13" s="306">
        <v>7</v>
      </c>
      <c r="B13" s="307" t="s">
        <v>102</v>
      </c>
      <c r="C13" s="314"/>
      <c r="D13" s="315"/>
      <c r="E13" s="383"/>
      <c r="F13" s="384">
        <f t="shared" si="2"/>
        <v>0</v>
      </c>
      <c r="G13" s="309">
        <v>203</v>
      </c>
      <c r="H13" s="316">
        <v>22150</v>
      </c>
      <c r="I13" s="383">
        <v>145</v>
      </c>
      <c r="J13" s="385">
        <v>22350</v>
      </c>
      <c r="K13" s="310">
        <v>17</v>
      </c>
      <c r="L13" s="383">
        <v>35</v>
      </c>
      <c r="M13" s="311">
        <v>6800</v>
      </c>
      <c r="N13" s="312">
        <f t="shared" si="0"/>
        <v>278.21640000000002</v>
      </c>
      <c r="O13" s="313">
        <f t="shared" si="1"/>
        <v>7078.2164000000002</v>
      </c>
    </row>
    <row r="14" spans="1:15" ht="19.5" customHeight="1">
      <c r="A14" s="306">
        <v>8</v>
      </c>
      <c r="B14" s="317" t="s">
        <v>103</v>
      </c>
      <c r="C14" s="314"/>
      <c r="D14" s="315"/>
      <c r="E14" s="383"/>
      <c r="F14" s="384">
        <f t="shared" si="2"/>
        <v>0</v>
      </c>
      <c r="G14" s="309">
        <v>242</v>
      </c>
      <c r="H14" s="316">
        <v>10400</v>
      </c>
      <c r="I14" s="383">
        <v>140</v>
      </c>
      <c r="J14" s="385">
        <v>7400</v>
      </c>
      <c r="K14" s="310">
        <v>15</v>
      </c>
      <c r="L14" s="383">
        <v>28</v>
      </c>
      <c r="M14" s="311">
        <v>5500</v>
      </c>
      <c r="N14" s="312">
        <f t="shared" si="0"/>
        <v>222.57312000000002</v>
      </c>
      <c r="O14" s="313">
        <f t="shared" si="1"/>
        <v>5722.57312</v>
      </c>
    </row>
    <row r="15" spans="1:15" ht="19.5" customHeight="1">
      <c r="A15" s="306">
        <v>9</v>
      </c>
      <c r="B15" s="317" t="s">
        <v>104</v>
      </c>
      <c r="C15" s="314"/>
      <c r="D15" s="315"/>
      <c r="E15" s="383"/>
      <c r="F15" s="384">
        <f t="shared" si="2"/>
        <v>0</v>
      </c>
      <c r="G15" s="309">
        <v>479</v>
      </c>
      <c r="H15" s="316">
        <v>12200</v>
      </c>
      <c r="I15" s="383">
        <v>471</v>
      </c>
      <c r="J15" s="385">
        <v>7100</v>
      </c>
      <c r="K15" s="310">
        <v>15</v>
      </c>
      <c r="L15" s="383">
        <v>20</v>
      </c>
      <c r="M15" s="311">
        <v>3800</v>
      </c>
      <c r="N15" s="312">
        <f t="shared" si="0"/>
        <v>158.98079999999999</v>
      </c>
      <c r="O15" s="313">
        <f t="shared" si="1"/>
        <v>3958.9807999999998</v>
      </c>
    </row>
    <row r="16" spans="1:15" ht="19.5" customHeight="1">
      <c r="A16" s="306">
        <v>10</v>
      </c>
      <c r="B16" s="317" t="s">
        <v>105</v>
      </c>
      <c r="C16" s="314"/>
      <c r="D16" s="315">
        <v>150000</v>
      </c>
      <c r="E16" s="383"/>
      <c r="F16" s="384">
        <v>100000</v>
      </c>
      <c r="G16" s="318">
        <v>815</v>
      </c>
      <c r="H16" s="316">
        <v>24800</v>
      </c>
      <c r="I16" s="383">
        <v>964</v>
      </c>
      <c r="J16" s="385">
        <v>49650</v>
      </c>
      <c r="K16" s="310">
        <v>22</v>
      </c>
      <c r="L16" s="383">
        <v>25</v>
      </c>
      <c r="M16" s="311">
        <v>5100</v>
      </c>
      <c r="N16" s="312">
        <f t="shared" si="0"/>
        <v>198.726</v>
      </c>
      <c r="O16" s="313">
        <f t="shared" si="1"/>
        <v>5298.7259999999997</v>
      </c>
    </row>
    <row r="17" spans="1:15" ht="19.5" customHeight="1">
      <c r="A17" s="306">
        <v>11</v>
      </c>
      <c r="B17" s="317" t="s">
        <v>106</v>
      </c>
      <c r="C17" s="389">
        <v>377</v>
      </c>
      <c r="D17" s="390"/>
      <c r="E17" s="491">
        <v>377</v>
      </c>
      <c r="F17" s="384">
        <f t="shared" si="2"/>
        <v>54174.899999999994</v>
      </c>
      <c r="G17" s="387">
        <v>783</v>
      </c>
      <c r="H17" s="388">
        <v>42300</v>
      </c>
      <c r="I17" s="308">
        <v>970</v>
      </c>
      <c r="J17" s="385">
        <f t="shared" ref="J17:J18" si="3">+I17*53.48</f>
        <v>51875.6</v>
      </c>
      <c r="K17" s="386">
        <v>18</v>
      </c>
      <c r="L17" s="308">
        <v>28</v>
      </c>
      <c r="M17" s="311">
        <v>5600</v>
      </c>
      <c r="N17" s="312">
        <f t="shared" si="0"/>
        <v>222.57312000000002</v>
      </c>
      <c r="O17" s="313">
        <f t="shared" si="1"/>
        <v>5822.57312</v>
      </c>
    </row>
    <row r="18" spans="1:15" ht="19.5" customHeight="1">
      <c r="A18" s="306">
        <v>12</v>
      </c>
      <c r="B18" s="317" t="s">
        <v>107</v>
      </c>
      <c r="C18" s="389">
        <v>827</v>
      </c>
      <c r="D18" s="390"/>
      <c r="E18" s="491">
        <v>827</v>
      </c>
      <c r="F18" s="384">
        <f t="shared" si="2"/>
        <v>118839.9</v>
      </c>
      <c r="G18" s="387">
        <v>827</v>
      </c>
      <c r="H18" s="388">
        <v>40400</v>
      </c>
      <c r="I18" s="308">
        <v>980</v>
      </c>
      <c r="J18" s="385">
        <f t="shared" si="3"/>
        <v>52410.399999999994</v>
      </c>
      <c r="K18" s="386">
        <v>22</v>
      </c>
      <c r="L18" s="308">
        <v>28</v>
      </c>
      <c r="M18" s="311">
        <v>5600</v>
      </c>
      <c r="N18" s="312">
        <f t="shared" si="0"/>
        <v>222.57312000000002</v>
      </c>
      <c r="O18" s="313">
        <f t="shared" si="1"/>
        <v>5822.57312</v>
      </c>
    </row>
    <row r="19" spans="1:15" ht="32.25" customHeight="1" thickBot="1">
      <c r="A19" s="319"/>
      <c r="B19" s="320" t="s">
        <v>90</v>
      </c>
      <c r="C19" s="321">
        <f t="shared" ref="C19:K19" si="4">SUM(C7:C18)</f>
        <v>6523</v>
      </c>
      <c r="D19" s="322">
        <f t="shared" si="4"/>
        <v>1164000</v>
      </c>
      <c r="E19" s="323">
        <f t="shared" si="4"/>
        <v>5805</v>
      </c>
      <c r="F19" s="324">
        <f>SUM(F7:F18)</f>
        <v>934938.8</v>
      </c>
      <c r="G19" s="325">
        <f>SUM(G7:G18)</f>
        <v>8801</v>
      </c>
      <c r="H19" s="322">
        <f>SUM(H7:H18)</f>
        <v>459550</v>
      </c>
      <c r="I19" s="323">
        <f>SUM(I7:I18)</f>
        <v>8453</v>
      </c>
      <c r="J19" s="326">
        <f>SUM(J7:J18)</f>
        <v>459186</v>
      </c>
      <c r="K19" s="321">
        <f t="shared" si="4"/>
        <v>238</v>
      </c>
      <c r="L19" s="323">
        <f>SUM(L7:L18)</f>
        <v>301</v>
      </c>
      <c r="M19" s="326">
        <f>SUM(M7:M18)</f>
        <v>58600</v>
      </c>
      <c r="N19" s="327">
        <f>SUM(N7:N18)</f>
        <v>2392.66104</v>
      </c>
      <c r="O19" s="326">
        <f>SUM(O7:O18)</f>
        <v>60992.661040000006</v>
      </c>
    </row>
    <row r="20" spans="1:15" ht="21.75" customHeight="1">
      <c r="B20" s="328"/>
      <c r="C20" s="329"/>
      <c r="D20" s="330"/>
      <c r="E20" s="329"/>
      <c r="F20" s="330">
        <f>ROUND(F19/1000,1)</f>
        <v>934.9</v>
      </c>
      <c r="G20" s="329"/>
      <c r="H20" s="330"/>
      <c r="I20" s="329"/>
      <c r="J20" s="330">
        <f>ROUND(J19/1000,1)</f>
        <v>459.2</v>
      </c>
      <c r="K20" s="329"/>
      <c r="L20" s="329"/>
      <c r="M20" s="330">
        <f>ROUND(M19/1000,1)</f>
        <v>58.6</v>
      </c>
      <c r="N20" s="330">
        <f t="shared" ref="N20:O20" si="5">ROUND(N19/1000,1)</f>
        <v>2.4</v>
      </c>
      <c r="O20" s="330">
        <f t="shared" si="5"/>
        <v>61</v>
      </c>
    </row>
    <row r="21" spans="1:15" ht="33.75" customHeight="1" thickBot="1">
      <c r="B21" s="593" t="s">
        <v>217</v>
      </c>
      <c r="C21" s="593"/>
      <c r="D21" s="593"/>
      <c r="E21" s="331"/>
      <c r="F21" s="332"/>
      <c r="H21" s="331"/>
      <c r="M21" s="330"/>
    </row>
    <row r="22" spans="1:15" s="297" customFormat="1" ht="34.5" customHeight="1">
      <c r="A22" s="333"/>
      <c r="B22" s="334" t="s">
        <v>124</v>
      </c>
      <c r="C22" s="335" t="s">
        <v>125</v>
      </c>
      <c r="D22" s="335" t="s">
        <v>194</v>
      </c>
      <c r="E22" s="335" t="s">
        <v>194</v>
      </c>
      <c r="F22" s="336" t="s">
        <v>194</v>
      </c>
      <c r="G22" s="335" t="s">
        <v>125</v>
      </c>
      <c r="H22" s="335" t="s">
        <v>194</v>
      </c>
      <c r="I22" s="335" t="s">
        <v>194</v>
      </c>
      <c r="J22" s="337" t="s">
        <v>194</v>
      </c>
      <c r="K22" s="335" t="s">
        <v>125</v>
      </c>
      <c r="L22" s="335" t="s">
        <v>194</v>
      </c>
      <c r="M22" s="373" t="s">
        <v>194</v>
      </c>
      <c r="N22" s="333" t="s">
        <v>194</v>
      </c>
      <c r="O22" s="337" t="s">
        <v>194</v>
      </c>
    </row>
    <row r="23" spans="1:15" ht="23.25" customHeight="1">
      <c r="A23" s="338">
        <v>1</v>
      </c>
      <c r="B23" s="391"/>
      <c r="C23" s="390"/>
      <c r="D23" s="313" t="s">
        <v>194</v>
      </c>
      <c r="E23" s="313" t="s">
        <v>194</v>
      </c>
      <c r="F23" s="384"/>
      <c r="G23" s="395"/>
      <c r="H23" s="313" t="s">
        <v>194</v>
      </c>
      <c r="I23" s="313" t="s">
        <v>194</v>
      </c>
      <c r="J23" s="397"/>
      <c r="K23" s="395"/>
      <c r="L23" s="313" t="s">
        <v>194</v>
      </c>
      <c r="M23" s="398"/>
      <c r="N23" s="338" t="s">
        <v>194</v>
      </c>
      <c r="O23" s="375" t="s">
        <v>194</v>
      </c>
    </row>
    <row r="24" spans="1:15" ht="23.25" customHeight="1">
      <c r="A24" s="338">
        <v>2</v>
      </c>
      <c r="B24" s="391"/>
      <c r="C24" s="390"/>
      <c r="D24" s="313" t="s">
        <v>194</v>
      </c>
      <c r="E24" s="313" t="s">
        <v>194</v>
      </c>
      <c r="F24" s="384"/>
      <c r="G24" s="395"/>
      <c r="H24" s="313" t="s">
        <v>194</v>
      </c>
      <c r="I24" s="313" t="s">
        <v>194</v>
      </c>
      <c r="J24" s="397"/>
      <c r="K24" s="395"/>
      <c r="L24" s="313" t="s">
        <v>194</v>
      </c>
      <c r="M24" s="398"/>
      <c r="N24" s="338" t="s">
        <v>194</v>
      </c>
      <c r="O24" s="375" t="s">
        <v>194</v>
      </c>
    </row>
    <row r="25" spans="1:15" s="305" customFormat="1" ht="23.25" customHeight="1">
      <c r="A25" s="306">
        <v>3</v>
      </c>
      <c r="B25" s="392"/>
      <c r="C25" s="393"/>
      <c r="D25" s="339" t="s">
        <v>194</v>
      </c>
      <c r="E25" s="339" t="s">
        <v>194</v>
      </c>
      <c r="F25" s="394"/>
      <c r="G25" s="396"/>
      <c r="H25" s="339" t="s">
        <v>194</v>
      </c>
      <c r="I25" s="339" t="s">
        <v>194</v>
      </c>
      <c r="J25" s="394"/>
      <c r="K25" s="396"/>
      <c r="L25" s="339" t="s">
        <v>194</v>
      </c>
      <c r="M25" s="399"/>
      <c r="N25" s="376" t="s">
        <v>194</v>
      </c>
      <c r="O25" s="377" t="s">
        <v>194</v>
      </c>
    </row>
    <row r="26" spans="1:15" s="297" customFormat="1" ht="24" customHeight="1">
      <c r="A26" s="340"/>
      <c r="B26" s="341" t="s">
        <v>69</v>
      </c>
      <c r="C26" s="342" t="s">
        <v>194</v>
      </c>
      <c r="D26" s="342" t="s">
        <v>194</v>
      </c>
      <c r="E26" s="342" t="s">
        <v>194</v>
      </c>
      <c r="F26" s="343">
        <f>SUM(F23:F25)</f>
        <v>0</v>
      </c>
      <c r="G26" s="344" t="s">
        <v>194</v>
      </c>
      <c r="H26" s="342" t="s">
        <v>194</v>
      </c>
      <c r="I26" s="342" t="s">
        <v>194</v>
      </c>
      <c r="J26" s="343">
        <f>SUM(J23:J25)</f>
        <v>0</v>
      </c>
      <c r="K26" s="344" t="s">
        <v>194</v>
      </c>
      <c r="L26" s="342" t="s">
        <v>194</v>
      </c>
      <c r="M26" s="374">
        <f>SUM(M23:M25)</f>
        <v>0</v>
      </c>
      <c r="N26" s="340" t="s">
        <v>194</v>
      </c>
      <c r="O26" s="378" t="s">
        <v>194</v>
      </c>
    </row>
    <row r="27" spans="1:15" s="297" customFormat="1" ht="27" customHeight="1" thickBot="1">
      <c r="A27" s="345"/>
      <c r="B27" s="346" t="s">
        <v>218</v>
      </c>
      <c r="C27" s="322"/>
      <c r="D27" s="322" t="s">
        <v>194</v>
      </c>
      <c r="E27" s="322" t="s">
        <v>194</v>
      </c>
      <c r="F27" s="324">
        <f>+F20-F26</f>
        <v>934.9</v>
      </c>
      <c r="G27" s="347" t="s">
        <v>194</v>
      </c>
      <c r="H27" s="322" t="s">
        <v>194</v>
      </c>
      <c r="I27" s="322" t="s">
        <v>194</v>
      </c>
      <c r="J27" s="324">
        <f>J20-J26</f>
        <v>459.2</v>
      </c>
      <c r="K27" s="347" t="s">
        <v>194</v>
      </c>
      <c r="L27" s="322" t="s">
        <v>194</v>
      </c>
      <c r="M27" s="326">
        <f>M20-M26</f>
        <v>58.6</v>
      </c>
      <c r="N27" s="345" t="s">
        <v>194</v>
      </c>
      <c r="O27" s="324">
        <f>+O20-M26</f>
        <v>61</v>
      </c>
    </row>
    <row r="28" spans="1:15" s="297" customFormat="1" ht="25.5" customHeight="1" thickBot="1">
      <c r="B28" s="348"/>
      <c r="F28" s="330"/>
      <c r="J28" s="379" t="s">
        <v>126</v>
      </c>
      <c r="K28" s="380"/>
      <c r="L28" s="380"/>
      <c r="M28" s="381">
        <f>+F26+J26+M26</f>
        <v>0</v>
      </c>
    </row>
    <row r="29" spans="1:15" s="297" customFormat="1" ht="20.25" customHeight="1">
      <c r="B29" s="348"/>
      <c r="F29" s="330"/>
      <c r="M29" s="330"/>
    </row>
    <row r="30" spans="1:15" s="328" customFormat="1" ht="25.5" customHeight="1">
      <c r="B30" s="349"/>
      <c r="C30" s="590" t="s">
        <v>2</v>
      </c>
      <c r="D30" s="590"/>
      <c r="E30" s="349"/>
      <c r="F30" s="349"/>
      <c r="G30" s="594"/>
      <c r="H30" s="594"/>
      <c r="I30" s="350"/>
      <c r="J30" s="595" t="str">
        <f>+'Ekamut-caxs'!C82</f>
        <v>Լ․ Ուլիխանյան</v>
      </c>
      <c r="K30" s="595"/>
      <c r="M30" s="332"/>
    </row>
    <row r="31" spans="1:15" s="297" customFormat="1">
      <c r="C31" s="351"/>
      <c r="D31" s="351"/>
      <c r="E31" s="352"/>
      <c r="F31" s="352"/>
      <c r="G31" s="596" t="s">
        <v>91</v>
      </c>
      <c r="H31" s="596"/>
      <c r="I31" s="353"/>
      <c r="J31" s="596" t="s">
        <v>108</v>
      </c>
      <c r="K31" s="596"/>
    </row>
    <row r="32" spans="1:15" s="328" customFormat="1" ht="23.25" customHeight="1">
      <c r="B32" s="349"/>
      <c r="C32" s="354" t="s">
        <v>6</v>
      </c>
      <c r="D32" s="354"/>
      <c r="E32" s="349"/>
      <c r="F32" s="349"/>
      <c r="G32" s="595"/>
      <c r="H32" s="595"/>
      <c r="I32" s="355"/>
      <c r="J32" s="595" t="str">
        <f>+'Ekamut-caxs'!C84</f>
        <v>Ա․ Սողոմոնյան</v>
      </c>
      <c r="K32" s="595"/>
    </row>
    <row r="33" spans="3:13" s="297" customFormat="1">
      <c r="C33" s="331"/>
      <c r="D33" s="331"/>
      <c r="G33" s="596" t="s">
        <v>91</v>
      </c>
      <c r="H33" s="596"/>
      <c r="I33" s="353"/>
      <c r="J33" s="596" t="s">
        <v>108</v>
      </c>
      <c r="K33" s="596"/>
    </row>
    <row r="34" spans="3:13">
      <c r="F34" s="356" t="s">
        <v>1</v>
      </c>
    </row>
    <row r="35" spans="3:13" ht="16.5" customHeight="1">
      <c r="C35" s="357" t="s">
        <v>109</v>
      </c>
      <c r="D35" s="357"/>
      <c r="E35" s="357" t="s">
        <v>110</v>
      </c>
      <c r="F35" s="357" t="s">
        <v>237</v>
      </c>
      <c r="I35" s="358" t="s">
        <v>111</v>
      </c>
      <c r="J35" s="359" t="s">
        <v>202</v>
      </c>
      <c r="K35" s="359"/>
      <c r="L35" s="359" t="s">
        <v>203</v>
      </c>
      <c r="M35" s="359" t="s">
        <v>204</v>
      </c>
    </row>
    <row r="36" spans="3:13" ht="16.5" customHeight="1">
      <c r="C36" s="357" t="s">
        <v>112</v>
      </c>
      <c r="D36" s="357"/>
      <c r="E36" s="357" t="s">
        <v>110</v>
      </c>
      <c r="F36" s="357" t="s">
        <v>210</v>
      </c>
      <c r="I36" s="592" t="s">
        <v>211</v>
      </c>
      <c r="J36" s="592"/>
      <c r="K36" s="359"/>
      <c r="L36" s="592" t="s">
        <v>212</v>
      </c>
      <c r="M36" s="592"/>
    </row>
    <row r="37" spans="3:13">
      <c r="C37" s="357"/>
      <c r="D37" s="357"/>
      <c r="E37" s="592" t="s">
        <v>213</v>
      </c>
      <c r="F37" s="592"/>
      <c r="I37" s="592"/>
      <c r="J37" s="592"/>
      <c r="K37" s="359"/>
      <c r="L37" s="592"/>
      <c r="M37" s="592"/>
    </row>
    <row r="38" spans="3:13">
      <c r="C38" s="357"/>
      <c r="D38" s="357"/>
      <c r="E38" s="592"/>
      <c r="F38" s="592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/>
  <dimension ref="A1:J22"/>
  <sheetViews>
    <sheetView view="pageBreakPreview" workbookViewId="0">
      <selection activeCell="E76" sqref="E76"/>
    </sheetView>
  </sheetViews>
  <sheetFormatPr defaultRowHeight="13.5"/>
  <cols>
    <col min="1" max="1" width="6" style="127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0" s="154" customFormat="1" ht="24" customHeight="1">
      <c r="A1" s="557" t="s">
        <v>67</v>
      </c>
      <c r="B1" s="557"/>
      <c r="C1" s="557"/>
      <c r="D1" s="557"/>
      <c r="E1" s="557"/>
    </row>
    <row r="2" spans="1:10" ht="23.25" customHeight="1">
      <c r="A2" s="560" t="str">
        <f>+'Ekamut-caxs'!A16:D16</f>
        <v xml:space="preserve">«Երևանի Նոր Նորք վարչական շրջանի Ս․ Ասլամազյանի անվան թիվ 1 երաժշտական դպրոց» ՀՈԱԿ-ի  </v>
      </c>
      <c r="B2" s="560"/>
      <c r="C2" s="560"/>
      <c r="D2" s="560"/>
      <c r="E2" s="560"/>
    </row>
    <row r="3" spans="1:10" ht="28.5" customHeight="1">
      <c r="A3" s="560" t="s">
        <v>277</v>
      </c>
      <c r="B3" s="560"/>
      <c r="C3" s="560"/>
      <c r="D3" s="560"/>
      <c r="E3" s="560"/>
    </row>
    <row r="5" spans="1:10">
      <c r="E5" s="167" t="s">
        <v>123</v>
      </c>
    </row>
    <row r="6" spans="1:10" ht="124.5" customHeight="1">
      <c r="A6" s="260" t="s">
        <v>3</v>
      </c>
      <c r="B6" s="260" t="s">
        <v>94</v>
      </c>
      <c r="C6" s="260" t="s">
        <v>262</v>
      </c>
      <c r="D6" s="260" t="s">
        <v>261</v>
      </c>
      <c r="E6" s="260" t="s">
        <v>260</v>
      </c>
    </row>
    <row r="7" spans="1:10" s="418" customFormat="1">
      <c r="A7" s="417">
        <v>1</v>
      </c>
      <c r="B7" s="417">
        <v>2</v>
      </c>
      <c r="C7" s="417">
        <v>3</v>
      </c>
      <c r="D7" s="417">
        <v>4</v>
      </c>
      <c r="E7" s="417">
        <v>5</v>
      </c>
    </row>
    <row r="8" spans="1:10" ht="24.75" customHeight="1">
      <c r="A8" s="217">
        <v>1</v>
      </c>
      <c r="B8" s="29" t="s">
        <v>271</v>
      </c>
      <c r="C8" s="213">
        <v>59613.1</v>
      </c>
      <c r="D8" s="213">
        <v>1324.8</v>
      </c>
      <c r="E8" s="213">
        <v>7228</v>
      </c>
      <c r="J8" s="498"/>
    </row>
    <row r="9" spans="1:10" ht="24.75" customHeight="1">
      <c r="A9" s="217">
        <v>2</v>
      </c>
      <c r="B9" s="29" t="s">
        <v>272</v>
      </c>
      <c r="C9" s="213">
        <v>6687.7</v>
      </c>
      <c r="D9" s="213">
        <v>181.5</v>
      </c>
      <c r="E9" s="213">
        <v>852</v>
      </c>
      <c r="H9" s="495"/>
    </row>
    <row r="10" spans="1:10" ht="25.5" customHeight="1">
      <c r="A10" s="217">
        <v>3</v>
      </c>
      <c r="B10" s="415" t="s">
        <v>184</v>
      </c>
      <c r="C10" s="213">
        <v>6687.7</v>
      </c>
      <c r="D10" s="213">
        <v>224.1</v>
      </c>
      <c r="E10" s="213">
        <v>880</v>
      </c>
      <c r="F10" s="416"/>
    </row>
    <row r="11" spans="1:10" ht="25.5" customHeight="1">
      <c r="A11" s="217">
        <v>4</v>
      </c>
      <c r="B11" s="415" t="s">
        <v>180</v>
      </c>
      <c r="C11" s="213">
        <v>6687.7</v>
      </c>
      <c r="D11" s="213">
        <v>448.4</v>
      </c>
      <c r="E11" s="213">
        <v>890</v>
      </c>
      <c r="F11" s="416"/>
    </row>
    <row r="12" spans="1:10" s="154" customFormat="1" ht="31.5" customHeight="1">
      <c r="A12" s="196"/>
      <c r="B12" s="261" t="s">
        <v>181</v>
      </c>
      <c r="C12" s="262">
        <f>ROUND(SUM(C8:C11),1)</f>
        <v>79676.2</v>
      </c>
      <c r="D12" s="262">
        <f>ROUND(SUM(D8:D11),1)</f>
        <v>2178.8000000000002</v>
      </c>
      <c r="E12" s="262">
        <f>ROUND(SUM(E8:E11),1)</f>
        <v>9850</v>
      </c>
    </row>
    <row r="14" spans="1:10" ht="19.5" customHeight="1">
      <c r="B14" s="1" t="s">
        <v>193</v>
      </c>
    </row>
    <row r="15" spans="1:10" ht="21.75" customHeight="1">
      <c r="B15" s="597"/>
      <c r="C15" s="597"/>
      <c r="D15" s="597"/>
      <c r="E15" s="597"/>
    </row>
    <row r="18" spans="2:5" ht="25.5" customHeight="1">
      <c r="B18" s="263" t="s">
        <v>182</v>
      </c>
      <c r="E18" s="264" t="str">
        <f>+'Ekamut-caxs'!C82</f>
        <v>Լ․ Ուլիխանյան</v>
      </c>
    </row>
    <row r="19" spans="2:5" ht="18.75" customHeight="1">
      <c r="B19" s="128" t="s">
        <v>4</v>
      </c>
      <c r="E19" s="289" t="str">
        <f>+'Ekamut-caxs'!C83</f>
        <v>/անուն, ազգանուն/</v>
      </c>
    </row>
    <row r="20" spans="2:5" ht="23.25" customHeight="1">
      <c r="B20" s="154" t="s">
        <v>6</v>
      </c>
      <c r="E20" s="264" t="str">
        <f>+'Ekamut-caxs'!C84</f>
        <v>Ա․ Սողոմոնյան</v>
      </c>
    </row>
    <row r="21" spans="2:5" ht="14.25">
      <c r="C21" s="154" t="s">
        <v>1</v>
      </c>
      <c r="D21" s="154"/>
      <c r="E21" s="289" t="str">
        <f>+'Ekamut-caxs'!C85</f>
        <v>/անուն, ազգանուն/</v>
      </c>
    </row>
    <row r="22" spans="2:5">
      <c r="B22" s="127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10"/>
  <dimension ref="A1:J27"/>
  <sheetViews>
    <sheetView view="pageBreakPreview" topLeftCell="A13" zoomScaleNormal="100" zoomScaleSheetLayoutView="100" workbookViewId="0">
      <selection activeCell="E76" sqref="E76"/>
    </sheetView>
  </sheetViews>
  <sheetFormatPr defaultRowHeight="12.75"/>
  <cols>
    <col min="1" max="1" width="4.28515625" customWidth="1"/>
    <col min="2" max="2" width="26" customWidth="1"/>
    <col min="3" max="3" width="10.42578125" customWidth="1"/>
    <col min="4" max="4" width="10.140625" customWidth="1"/>
    <col min="5" max="5" width="9" customWidth="1"/>
    <col min="6" max="6" width="8.85546875" customWidth="1"/>
    <col min="7" max="7" width="9" customWidth="1"/>
    <col min="8" max="8" width="10.85546875" customWidth="1"/>
  </cols>
  <sheetData>
    <row r="1" spans="1:8" ht="20.25">
      <c r="A1" s="484" t="s">
        <v>67</v>
      </c>
      <c r="B1" s="484"/>
      <c r="C1" s="484"/>
      <c r="D1" s="484"/>
      <c r="E1" s="484"/>
      <c r="F1" s="484"/>
      <c r="G1" s="484"/>
      <c r="H1" s="485"/>
    </row>
    <row r="2" spans="1:8" ht="49.5">
      <c r="A2" s="484" t="str">
        <f>+'[7]Ekamut-caxs'!A14:D14</f>
        <v xml:space="preserve">« » ՀՈԱԿ-Ի </v>
      </c>
      <c r="B2" s="484"/>
      <c r="C2" s="484"/>
      <c r="D2" s="488" t="s">
        <v>288</v>
      </c>
      <c r="E2" s="488"/>
      <c r="F2" s="488"/>
      <c r="G2" s="488"/>
      <c r="H2" s="489"/>
    </row>
    <row r="3" spans="1:8" ht="34.5">
      <c r="A3" s="482" t="s">
        <v>276</v>
      </c>
      <c r="B3" s="482"/>
      <c r="C3" s="482"/>
      <c r="D3" s="482"/>
      <c r="E3" s="482"/>
      <c r="F3" s="482"/>
      <c r="G3" s="482"/>
      <c r="H3" s="483"/>
    </row>
    <row r="4" spans="1:8" ht="13.5">
      <c r="A4" s="368"/>
      <c r="B4" s="367"/>
      <c r="C4" s="367"/>
      <c r="D4" s="367"/>
      <c r="E4" s="367"/>
      <c r="F4" s="367"/>
      <c r="G4" s="367"/>
      <c r="H4" s="367"/>
    </row>
    <row r="5" spans="1:8" ht="13.5">
      <c r="A5" s="368"/>
      <c r="B5" s="367"/>
      <c r="C5" s="367"/>
      <c r="D5" s="367"/>
      <c r="E5" s="367"/>
      <c r="F5" s="367"/>
      <c r="G5" s="367"/>
      <c r="H5" s="481" t="s">
        <v>0</v>
      </c>
    </row>
    <row r="6" spans="1:8" ht="33" customHeight="1">
      <c r="A6" s="603" t="s">
        <v>3</v>
      </c>
      <c r="B6" s="603" t="s">
        <v>225</v>
      </c>
      <c r="C6" s="603" t="s">
        <v>229</v>
      </c>
      <c r="D6" s="603" t="s">
        <v>255</v>
      </c>
      <c r="E6" s="603"/>
      <c r="F6" s="603"/>
      <c r="G6" s="603"/>
      <c r="H6" s="598" t="s">
        <v>273</v>
      </c>
    </row>
    <row r="7" spans="1:8" ht="44.25" customHeight="1">
      <c r="A7" s="603"/>
      <c r="B7" s="603"/>
      <c r="C7" s="603"/>
      <c r="D7" s="486" t="s">
        <v>90</v>
      </c>
      <c r="E7" s="486" t="s">
        <v>226</v>
      </c>
      <c r="F7" s="486" t="s">
        <v>227</v>
      </c>
      <c r="G7" s="486" t="s">
        <v>228</v>
      </c>
      <c r="H7" s="599"/>
    </row>
    <row r="8" spans="1:8" ht="35.1" customHeight="1">
      <c r="A8" s="372">
        <v>1</v>
      </c>
      <c r="B8" s="478" t="s">
        <v>230</v>
      </c>
      <c r="C8" s="372">
        <v>28.3</v>
      </c>
      <c r="D8" s="372">
        <f>SUM(E8:G8)</f>
        <v>191</v>
      </c>
      <c r="E8" s="382">
        <v>146</v>
      </c>
      <c r="F8" s="382">
        <v>10</v>
      </c>
      <c r="G8" s="479">
        <v>35</v>
      </c>
      <c r="H8" s="478">
        <f>+E8*C8</f>
        <v>4131.8</v>
      </c>
    </row>
    <row r="9" spans="1:8" ht="35.1" customHeight="1">
      <c r="A9" s="372" t="s">
        <v>274</v>
      </c>
      <c r="B9" s="478" t="s">
        <v>231</v>
      </c>
      <c r="C9" s="372">
        <v>14.15</v>
      </c>
      <c r="D9" s="372">
        <f t="shared" ref="D9:D18" si="0">SUM(E9:G9)</f>
        <v>16</v>
      </c>
      <c r="E9" s="382">
        <v>16</v>
      </c>
      <c r="F9" s="382"/>
      <c r="G9" s="479"/>
      <c r="H9" s="478">
        <f>+E9*C9</f>
        <v>226.4</v>
      </c>
    </row>
    <row r="10" spans="1:8" ht="35.1" customHeight="1">
      <c r="A10" s="372"/>
      <c r="B10" s="487" t="s">
        <v>285</v>
      </c>
      <c r="C10" s="372">
        <v>24.3</v>
      </c>
      <c r="D10" s="372">
        <f t="shared" si="0"/>
        <v>26</v>
      </c>
      <c r="E10" s="382">
        <v>26</v>
      </c>
      <c r="F10" s="382"/>
      <c r="G10" s="479"/>
      <c r="H10" s="478">
        <f>+E10*C10</f>
        <v>631.80000000000007</v>
      </c>
    </row>
    <row r="11" spans="1:8" ht="35.1" customHeight="1">
      <c r="A11" s="372"/>
      <c r="B11" s="478" t="s">
        <v>286</v>
      </c>
      <c r="C11" s="372">
        <v>12.15</v>
      </c>
      <c r="D11" s="372">
        <f t="shared" si="0"/>
        <v>3</v>
      </c>
      <c r="E11" s="382">
        <v>3</v>
      </c>
      <c r="F11" s="382"/>
      <c r="G11" s="479"/>
      <c r="H11" s="478">
        <f t="shared" ref="H11:H13" si="1">+E11*C11</f>
        <v>36.450000000000003</v>
      </c>
    </row>
    <row r="12" spans="1:8" ht="35.1" customHeight="1">
      <c r="A12" s="372"/>
      <c r="B12" s="478" t="s">
        <v>287</v>
      </c>
      <c r="C12" s="372">
        <v>21.8</v>
      </c>
      <c r="D12" s="372">
        <f t="shared" si="0"/>
        <v>0</v>
      </c>
      <c r="E12" s="382"/>
      <c r="F12" s="382"/>
      <c r="G12" s="479"/>
      <c r="H12" s="478">
        <f t="shared" si="1"/>
        <v>0</v>
      </c>
    </row>
    <row r="13" spans="1:8" ht="35.1" customHeight="1">
      <c r="A13" s="372"/>
      <c r="B13" s="478" t="s">
        <v>286</v>
      </c>
      <c r="C13" s="372">
        <v>10.9</v>
      </c>
      <c r="D13" s="372">
        <f t="shared" si="0"/>
        <v>0</v>
      </c>
      <c r="E13" s="382"/>
      <c r="F13" s="382"/>
      <c r="G13" s="479"/>
      <c r="H13" s="478">
        <f t="shared" si="1"/>
        <v>0</v>
      </c>
    </row>
    <row r="14" spans="1:8" ht="35.1" customHeight="1">
      <c r="A14" s="372">
        <v>2</v>
      </c>
      <c r="B14" s="478" t="s">
        <v>232</v>
      </c>
      <c r="C14" s="372">
        <v>27.2</v>
      </c>
      <c r="D14" s="372">
        <f t="shared" si="0"/>
        <v>31</v>
      </c>
      <c r="E14" s="382">
        <v>31</v>
      </c>
      <c r="F14" s="382"/>
      <c r="G14" s="479"/>
      <c r="H14" s="478">
        <f>+E14*C14</f>
        <v>843.19999999999993</v>
      </c>
    </row>
    <row r="15" spans="1:8" ht="35.1" customHeight="1">
      <c r="A15" s="372" t="s">
        <v>274</v>
      </c>
      <c r="B15" s="478" t="s">
        <v>231</v>
      </c>
      <c r="C15" s="372">
        <v>13.6</v>
      </c>
      <c r="D15" s="372">
        <f t="shared" si="0"/>
        <v>5</v>
      </c>
      <c r="E15" s="382">
        <v>5</v>
      </c>
      <c r="F15" s="382"/>
      <c r="G15" s="479"/>
      <c r="H15" s="478">
        <f>+E15*C15</f>
        <v>68</v>
      </c>
    </row>
    <row r="16" spans="1:8" ht="35.1" customHeight="1">
      <c r="A16" s="372">
        <v>3</v>
      </c>
      <c r="B16" s="478" t="s">
        <v>233</v>
      </c>
      <c r="C16" s="372">
        <v>21</v>
      </c>
      <c r="D16" s="372">
        <f t="shared" si="0"/>
        <v>13</v>
      </c>
      <c r="E16" s="382"/>
      <c r="F16" s="382"/>
      <c r="G16" s="479">
        <v>13</v>
      </c>
      <c r="H16" s="478">
        <f t="shared" ref="H16:H19" si="2">+E16*C16</f>
        <v>0</v>
      </c>
    </row>
    <row r="17" spans="1:10" ht="35.1" customHeight="1">
      <c r="A17" s="372">
        <v>4</v>
      </c>
      <c r="B17" s="478" t="s">
        <v>234</v>
      </c>
      <c r="C17" s="372">
        <v>13</v>
      </c>
      <c r="D17" s="372">
        <f t="shared" si="0"/>
        <v>38</v>
      </c>
      <c r="E17" s="382"/>
      <c r="F17" s="382"/>
      <c r="G17" s="479">
        <v>38</v>
      </c>
      <c r="H17" s="478">
        <f t="shared" si="2"/>
        <v>0</v>
      </c>
    </row>
    <row r="18" spans="1:10" ht="35.1" customHeight="1">
      <c r="A18" s="372">
        <v>5</v>
      </c>
      <c r="B18" s="478" t="s">
        <v>235</v>
      </c>
      <c r="C18" s="372">
        <v>12.2</v>
      </c>
      <c r="D18" s="372">
        <f t="shared" si="0"/>
        <v>0</v>
      </c>
      <c r="E18" s="382"/>
      <c r="F18" s="382"/>
      <c r="G18" s="479"/>
      <c r="H18" s="478">
        <f t="shared" si="2"/>
        <v>0</v>
      </c>
    </row>
    <row r="19" spans="1:10" ht="35.1" customHeight="1">
      <c r="A19" s="372"/>
      <c r="B19" s="478" t="s">
        <v>69</v>
      </c>
      <c r="C19" s="372"/>
      <c r="D19" s="372">
        <f>SUM(D8:D18)</f>
        <v>323</v>
      </c>
      <c r="E19" s="372">
        <f>SUM(E8:E18)</f>
        <v>227</v>
      </c>
      <c r="F19" s="372">
        <f t="shared" ref="F19" si="3">SUM(F8:F18)</f>
        <v>10</v>
      </c>
      <c r="G19" s="480"/>
      <c r="H19" s="478">
        <f t="shared" si="2"/>
        <v>0</v>
      </c>
      <c r="I19" s="369">
        <f>SUM(H8:H18)</f>
        <v>5937.65</v>
      </c>
      <c r="J19" s="369">
        <f>+H19-I19</f>
        <v>-5937.65</v>
      </c>
    </row>
    <row r="20" spans="1:10" ht="33" customHeight="1">
      <c r="A20" s="372"/>
      <c r="B20" s="478" t="s">
        <v>275</v>
      </c>
      <c r="C20" s="372"/>
      <c r="D20" s="372">
        <f>SUM(E20:G20)</f>
        <v>299</v>
      </c>
      <c r="E20" s="372">
        <f>+E19-E15-E9-E11</f>
        <v>203</v>
      </c>
      <c r="F20" s="372">
        <f t="shared" ref="F20" si="4">+F19-F15-F9</f>
        <v>10</v>
      </c>
      <c r="G20" s="372">
        <f>SUM(G8:G19)</f>
        <v>86</v>
      </c>
      <c r="H20" s="478">
        <f>SUM(H8:H19)</f>
        <v>5937.65</v>
      </c>
      <c r="I20">
        <f>+H20+750</f>
        <v>6687.65</v>
      </c>
    </row>
    <row r="21" spans="1:10" ht="14.25" hidden="1">
      <c r="A21" s="368"/>
      <c r="B21" s="366"/>
      <c r="C21" s="367"/>
      <c r="D21" s="367"/>
      <c r="E21" s="367"/>
      <c r="F21" s="367"/>
      <c r="G21" s="367"/>
      <c r="H21" s="367"/>
    </row>
    <row r="22" spans="1:10" ht="14.25" hidden="1">
      <c r="A22" s="368"/>
      <c r="B22" s="366"/>
      <c r="C22" s="367"/>
      <c r="D22" s="367"/>
      <c r="E22" s="367"/>
      <c r="F22" s="367"/>
      <c r="G22" s="367"/>
      <c r="H22" s="367"/>
    </row>
    <row r="23" spans="1:10" ht="14.25">
      <c r="A23" s="368"/>
      <c r="B23" s="366"/>
      <c r="C23" s="367"/>
      <c r="D23" s="367"/>
      <c r="E23" s="367"/>
      <c r="F23" s="367"/>
      <c r="G23" s="367"/>
      <c r="H23" s="367"/>
    </row>
    <row r="24" spans="1:10" ht="17.25">
      <c r="A24" s="368"/>
      <c r="B24" s="370" t="s">
        <v>2</v>
      </c>
      <c r="C24" s="367"/>
      <c r="D24" s="600" t="s">
        <v>291</v>
      </c>
      <c r="E24" s="600"/>
      <c r="F24" s="600"/>
      <c r="G24" s="600"/>
      <c r="H24" s="367"/>
    </row>
    <row r="25" spans="1:10" ht="17.25">
      <c r="A25" s="368"/>
      <c r="B25" s="371" t="s">
        <v>4</v>
      </c>
      <c r="C25" s="367"/>
      <c r="D25" s="601" t="s">
        <v>5</v>
      </c>
      <c r="E25" s="601"/>
      <c r="F25" s="601"/>
      <c r="G25" s="601"/>
      <c r="H25" s="367"/>
    </row>
    <row r="26" spans="1:10" ht="17.25">
      <c r="A26" s="368"/>
      <c r="B26" s="369" t="s">
        <v>6</v>
      </c>
      <c r="C26" s="367"/>
      <c r="D26" s="600" t="s">
        <v>290</v>
      </c>
      <c r="E26" s="600"/>
      <c r="F26" s="600"/>
      <c r="G26" s="600"/>
      <c r="H26" s="367"/>
    </row>
    <row r="27" spans="1:10" ht="13.5">
      <c r="A27" s="368"/>
      <c r="B27" s="368" t="s">
        <v>187</v>
      </c>
      <c r="C27" s="367"/>
      <c r="D27" s="602" t="s">
        <v>5</v>
      </c>
      <c r="E27" s="602"/>
      <c r="F27" s="602"/>
      <c r="G27" s="602"/>
      <c r="H27" s="367"/>
    </row>
  </sheetData>
  <mergeCells count="9">
    <mergeCell ref="A6:A7"/>
    <mergeCell ref="B6:B7"/>
    <mergeCell ref="C6:C7"/>
    <mergeCell ref="D6:G6"/>
    <mergeCell ref="H6:H7"/>
    <mergeCell ref="D24:G24"/>
    <mergeCell ref="D25:G25"/>
    <mergeCell ref="D26:G26"/>
    <mergeCell ref="D27:G27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խմբերի և երեխաների թիվ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https://mul2.yerevan.am/tasks/1931025/oneclick?token=e36554f63158f6c3a82f3b91ba3e6ff5</cp:keywords>
  <cp:lastModifiedBy>finance 33</cp:lastModifiedBy>
  <cp:lastPrinted>2024-12-02T08:37:00Z</cp:lastPrinted>
  <dcterms:created xsi:type="dcterms:W3CDTF">1996-10-14T23:33:28Z</dcterms:created>
  <dcterms:modified xsi:type="dcterms:W3CDTF">2025-01-21T06:07:49Z</dcterms:modified>
</cp:coreProperties>
</file>